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329347_CENTRO DIAGNOSTICO OTOLOGICO\"/>
    </mc:Choice>
  </mc:AlternateContent>
  <bookViews>
    <workbookView xWindow="-110" yWindow="-110" windowWidth="23260" windowHeight="12580" activeTab="3"/>
  </bookViews>
  <sheets>
    <sheet name="INFO IPS" sheetId="1" r:id="rId1"/>
    <sheet name="TD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FACTURA'!$A$2:$BA$35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54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4" l="1"/>
  <c r="C28" i="4"/>
  <c r="I21" i="4"/>
  <c r="H21" i="4"/>
  <c r="I20" i="4"/>
  <c r="H20" i="4"/>
  <c r="I19" i="4"/>
  <c r="H19" i="4"/>
  <c r="I18" i="4"/>
  <c r="I17" i="4" s="1"/>
  <c r="H18" i="4"/>
  <c r="H17" i="4" s="1"/>
  <c r="C9" i="4"/>
  <c r="I30" i="3"/>
  <c r="H30" i="3"/>
  <c r="I28" i="3"/>
  <c r="H28" i="3"/>
  <c r="I25" i="3"/>
  <c r="H25" i="3"/>
  <c r="C12" i="4"/>
  <c r="C11" i="4"/>
  <c r="AL1" i="2"/>
  <c r="H32" i="3" l="1"/>
  <c r="H33" i="3" s="1"/>
  <c r="I32" i="3"/>
  <c r="I33" i="3" s="1"/>
  <c r="H22" i="4"/>
  <c r="I22" i="4"/>
  <c r="AK1" i="2"/>
  <c r="AR1" i="2" l="1"/>
  <c r="AQ1" i="2"/>
  <c r="AJ1" i="2"/>
  <c r="AI1" i="2"/>
  <c r="AH1" i="2"/>
  <c r="AG1" i="2"/>
  <c r="AF1" i="2"/>
  <c r="AE1" i="2"/>
  <c r="AD1" i="2"/>
  <c r="AC1" i="2"/>
  <c r="AB1" i="2"/>
  <c r="V1" i="2"/>
  <c r="P1" i="2"/>
  <c r="J1" i="2"/>
  <c r="I1" i="2"/>
  <c r="K1" i="2" l="1"/>
</calcChain>
</file>

<file path=xl/sharedStrings.xml><?xml version="1.0" encoding="utf-8"?>
<sst xmlns="http://schemas.openxmlformats.org/spreadsheetml/2006/main" count="670" uniqueCount="200">
  <si>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</si>
  <si>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</si>
  <si>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</si>
  <si>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</si>
  <si>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</si>
  <si>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</si>
  <si>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</si>
  <si>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IPSSaldoFactura</t>
  </si>
  <si>
    <t>Tipo de Contrato</t>
  </si>
  <si>
    <t>Sede / Ciudad</t>
  </si>
  <si>
    <t>Tipo de Prestación</t>
  </si>
  <si>
    <t>890329347-3</t>
  </si>
  <si>
    <t>OTOLOGICO SAS</t>
  </si>
  <si>
    <t>FE</t>
  </si>
  <si>
    <t>FE  20885</t>
  </si>
  <si>
    <t>EVENTO</t>
  </si>
  <si>
    <t>CALI</t>
  </si>
  <si>
    <t>AMBULATORIO</t>
  </si>
  <si>
    <t>FE  22355</t>
  </si>
  <si>
    <t>FE  19490</t>
  </si>
  <si>
    <t>FE  20017</t>
  </si>
  <si>
    <t>FEV  1883</t>
  </si>
  <si>
    <t>FEV  4239</t>
  </si>
  <si>
    <t>FEV  5441</t>
  </si>
  <si>
    <t>FEV  5444</t>
  </si>
  <si>
    <t>FEV  5446</t>
  </si>
  <si>
    <t>FEV  5447</t>
  </si>
  <si>
    <t>FEV  5449</t>
  </si>
  <si>
    <t>FEV  5451</t>
  </si>
  <si>
    <t>FEV  6601</t>
  </si>
  <si>
    <t>FEV  6602</t>
  </si>
  <si>
    <t>FEV  6604</t>
  </si>
  <si>
    <t>FEV  6610</t>
  </si>
  <si>
    <t>FEV  6614</t>
  </si>
  <si>
    <t>FEV  7397</t>
  </si>
  <si>
    <t>FEV  7402</t>
  </si>
  <si>
    <t>FEV  7404</t>
  </si>
  <si>
    <t>FEV  7405</t>
  </si>
  <si>
    <t>FEV  7406</t>
  </si>
  <si>
    <t>FEV  7407</t>
  </si>
  <si>
    <t>FEV  7409</t>
  </si>
  <si>
    <t>FEV  7410</t>
  </si>
  <si>
    <t>FEV  7411</t>
  </si>
  <si>
    <t>FEV  7413</t>
  </si>
  <si>
    <t>FEV  7415</t>
  </si>
  <si>
    <t>FEV  8327</t>
  </si>
  <si>
    <t>FEV  8331</t>
  </si>
  <si>
    <t>FEV  8343</t>
  </si>
  <si>
    <t>FEV  8345</t>
  </si>
  <si>
    <t>FEV  8349</t>
  </si>
  <si>
    <t>FEV</t>
  </si>
  <si>
    <t>FACT</t>
  </si>
  <si>
    <t>LLAVE</t>
  </si>
  <si>
    <t>IPS Saldo Factura</t>
  </si>
  <si>
    <t>ESTADO CARTERA ANTERIOR</t>
  </si>
  <si>
    <t>ESTADO EPS 27-01-2025</t>
  </si>
  <si>
    <t>POR PAGAR SAP</t>
  </si>
  <si>
    <t>DOC CONTA</t>
  </si>
  <si>
    <t>ESTADO BOX</t>
  </si>
  <si>
    <t>FECHA FACT</t>
  </si>
  <si>
    <t>FECHA RAD</t>
  </si>
  <si>
    <t>FECHA LIQ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</si>
  <si>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</si>
  <si>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</si>
  <si>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</si>
  <si>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</si>
  <si>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</si>
  <si>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</si>
  <si>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</si>
  <si>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</si>
  <si>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</si>
  <si>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</si>
  <si>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</si>
  <si>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</si>
  <si>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</si>
  <si>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</si>
  <si>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</si>
  <si>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</si>
  <si>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</si>
  <si>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</si>
  <si>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</si>
  <si>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</si>
  <si>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</si>
  <si>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FEV8349</t>
  </si>
  <si>
    <t>890329347_FEV8349</t>
  </si>
  <si>
    <t>Factura en proceso interno</t>
  </si>
  <si>
    <t>Finalizada</t>
  </si>
  <si>
    <t>FEV8345</t>
  </si>
  <si>
    <t>890329347_FEV8345</t>
  </si>
  <si>
    <t>FEV8331</t>
  </si>
  <si>
    <t>890329347_FEV8331</t>
  </si>
  <si>
    <t>FEV8327</t>
  </si>
  <si>
    <t>890329347_FEV8327</t>
  </si>
  <si>
    <t>FEV8343</t>
  </si>
  <si>
    <t>890329347_FEV8343</t>
  </si>
  <si>
    <t>FEV4239</t>
  </si>
  <si>
    <t>890329347_FEV4239</t>
  </si>
  <si>
    <t>Factura pendiente en programacion de pago</t>
  </si>
  <si>
    <t>FEV7404</t>
  </si>
  <si>
    <t>890329347_FEV7404</t>
  </si>
  <si>
    <t>FEV7411</t>
  </si>
  <si>
    <t>890329347_FEV7411</t>
  </si>
  <si>
    <t>FEV7413</t>
  </si>
  <si>
    <t>890329347_FEV7413</t>
  </si>
  <si>
    <t>FEV7402</t>
  </si>
  <si>
    <t>890329347_FEV7402</t>
  </si>
  <si>
    <t>FEV7415</t>
  </si>
  <si>
    <t>890329347_FEV7415</t>
  </si>
  <si>
    <t>FEV7397</t>
  </si>
  <si>
    <t>890329347_FEV7397</t>
  </si>
  <si>
    <t>FEV7405</t>
  </si>
  <si>
    <t>890329347_FEV7405</t>
  </si>
  <si>
    <t>FEV7409</t>
  </si>
  <si>
    <t>890329347_FEV7409</t>
  </si>
  <si>
    <t>FEV7406</t>
  </si>
  <si>
    <t>890329347_FEV7406</t>
  </si>
  <si>
    <t>FEV7407</t>
  </si>
  <si>
    <t>890329347_FEV7407</t>
  </si>
  <si>
    <t>FEV7410</t>
  </si>
  <si>
    <t>890329347_FEV7410</t>
  </si>
  <si>
    <t>FEV5444</t>
  </si>
  <si>
    <t>890329347_FEV5444</t>
  </si>
  <si>
    <t>FEV5441</t>
  </si>
  <si>
    <t>890329347_FEV5441</t>
  </si>
  <si>
    <t>FEV5446</t>
  </si>
  <si>
    <t>890329347_FEV5446</t>
  </si>
  <si>
    <t>FEV5449</t>
  </si>
  <si>
    <t>890329347_FEV5449</t>
  </si>
  <si>
    <t>FEV5451</t>
  </si>
  <si>
    <t>890329347_FEV5451</t>
  </si>
  <si>
    <t>FEV6604</t>
  </si>
  <si>
    <t>890329347_FEV6604</t>
  </si>
  <si>
    <t>FEV6601</t>
  </si>
  <si>
    <t>890329347_FEV6601</t>
  </si>
  <si>
    <t>FEV6602</t>
  </si>
  <si>
    <t>890329347_FEV6602</t>
  </si>
  <si>
    <t>FEV6614</t>
  </si>
  <si>
    <t>890329347_FEV6614</t>
  </si>
  <si>
    <t>FEV6610</t>
  </si>
  <si>
    <t>890329347_FEV6610</t>
  </si>
  <si>
    <t>FEV5447</t>
  </si>
  <si>
    <t>890329347_FEV5447</t>
  </si>
  <si>
    <t>FEV1883</t>
  </si>
  <si>
    <t>890329347_FEV1883</t>
  </si>
  <si>
    <t>FE20885</t>
  </si>
  <si>
    <t>890329347_FE20885</t>
  </si>
  <si>
    <t>FE22355</t>
  </si>
  <si>
    <t>890329347_FE22355</t>
  </si>
  <si>
    <t>FE20017</t>
  </si>
  <si>
    <t>890329347_FE20017</t>
  </si>
  <si>
    <t>FE19490</t>
  </si>
  <si>
    <t>890329347_FE19490</t>
  </si>
  <si>
    <t>Factura cancelada parcialmente - Saldo en programacion de pago</t>
  </si>
  <si>
    <t>Factura cancelada</t>
  </si>
  <si>
    <t>(en blanco)</t>
  </si>
  <si>
    <t>PAGO DIRECTO REGIMEN SUBSIDIADO NOVIEMBRE 2024</t>
  </si>
  <si>
    <t>AJUSTE DE RETENCIONES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</si>
  <si>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</si>
  <si>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</si>
  <si>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</si>
  <si>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</si>
  <si>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</si>
  <si>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</si>
  <si>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</si>
  <si>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</si>
  <si>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</si>
  <si>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</si>
  <si>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</si>
  <si>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</si>
  <si>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</si>
  <si>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</si>
  <si>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</si>
  <si>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</si>
  <si>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</si>
  <si>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</si>
  <si>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</si>
  <si>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</si>
  <si>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</si>
  <si>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</si>
  <si>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</si>
  <si>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</si>
  <si>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</si>
  <si>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</si>
  <si>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</si>
  <si>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</si>
  <si>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</si>
  <si>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</si>
  <si>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</si>
  <si>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</si>
  <si>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Con Corte al dia: 30/11/2024</t>
  </si>
  <si>
    <t>GLOSA POR CONCILIAR</t>
  </si>
  <si>
    <t>TOTAL CARTERA REVISADA CIRCULAR 030</t>
  </si>
  <si>
    <t>Cartera - Cuentas Salud EPS Comfenalco Valle.</t>
  </si>
  <si>
    <t>Cuenta de LLAVE</t>
  </si>
  <si>
    <t>Suma de IPS Saldo Factura</t>
  </si>
  <si>
    <t>Etiquetas de fila</t>
  </si>
  <si>
    <t>Total general</t>
  </si>
  <si>
    <t>Santiago de Cali, enero 27 2025</t>
  </si>
  <si>
    <t>Señores : OTOLOGICO SAS</t>
  </si>
  <si>
    <t>NIT: 890329347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</si>
</sst>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4" fillId="0" borderId="0" applyFont="0" applyFill="0" applyBorder="0" applyAlignment="0" applyProtection="0"/>
    <xf numFmtId="0" fontId="7" fillId="0" borderId="0"/>
    <xf numFmtId="166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104">
    <xf numFmtId="0" fontId="0" fillId="0" borderId="0" xfId="0"/>
    <xf numFmtId="0" fontId="0" fillId="0" borderId="0" xfId="0" applyFill="1" applyAlignment="1">
      <alignment horizontal="center" vertical="center" wrapText="1"/>
    </xf>
    <xf numFmtId="15" fontId="0" fillId="0" borderId="0" xfId="0" applyNumberFormat="1" applyFill="1" applyAlignment="1">
      <alignment horizontal="center" vertical="center" wrapText="1"/>
    </xf>
    <xf numFmtId="6" fontId="1" fillId="0" borderId="0" xfId="0" applyNumberFormat="1" applyFont="1" applyFill="1" applyAlignment="1">
      <alignment horizontal="center" vertical="center" wrapText="1"/>
    </xf>
    <xf numFmtId="0" fontId="0" fillId="0" borderId="0" xfId="0" applyFill="1" applyAlignment="1">
      <alignment vertical="center" wrapText="1"/>
    </xf>
    <xf numFmtId="6" fontId="0" fillId="0" borderId="0" xfId="0" applyNumberFormat="1" applyFill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6" fontId="0" fillId="0" borderId="1" xfId="0" applyNumberFormat="1" applyFill="1" applyBorder="1" applyAlignment="1">
      <alignment horizontal="center" vertical="center" wrapText="1"/>
    </xf>
    <xf numFmtId="6" fontId="0" fillId="0" borderId="1" xfId="0" applyNumberFormat="1" applyFont="1" applyFill="1" applyBorder="1" applyAlignment="1">
      <alignment horizontal="center" vertical="center" wrapText="1"/>
    </xf>
    <xf numFmtId="0" fontId="0" fillId="0" borderId="0" xfId="0" applyFont="1"/>
    <xf numFmtId="14" fontId="2" fillId="0" borderId="1" xfId="0" applyNumberFormat="1" applyFont="1" applyFill="1" applyBorder="1" applyAlignment="1">
      <alignment horizontal="center" vertical="center" wrapText="1"/>
    </xf>
    <xf numFmtId="14" fontId="0" fillId="0" borderId="1" xfId="0" applyNumberFormat="1" applyFill="1" applyBorder="1" applyAlignment="1">
      <alignment horizontal="center" vertical="center" wrapText="1"/>
    </xf>
    <xf numFmtId="14" fontId="0" fillId="0" borderId="0" xfId="0" applyNumberFormat="1"/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4" fontId="5" fillId="0" borderId="1" xfId="1" applyNumberFormat="1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4" fontId="5" fillId="3" borderId="1" xfId="1" applyNumberFormat="1" applyFont="1" applyFill="1" applyBorder="1" applyAlignment="1">
      <alignment horizontal="center" vertical="center" wrapText="1"/>
    </xf>
    <xf numFmtId="0" fontId="5" fillId="3" borderId="1" xfId="0" applyNumberFormat="1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4" fontId="5" fillId="4" borderId="1" xfId="0" applyNumberFormat="1" applyFont="1" applyFill="1" applyBorder="1" applyAlignment="1">
      <alignment horizontal="center" vertical="center" wrapText="1"/>
    </xf>
    <xf numFmtId="164" fontId="5" fillId="4" borderId="1" xfId="1" applyNumberFormat="1" applyFont="1" applyFill="1" applyBorder="1" applyAlignment="1">
      <alignment horizontal="center" vertical="center" wrapText="1"/>
    </xf>
    <xf numFmtId="164" fontId="5" fillId="5" borderId="1" xfId="1" applyNumberFormat="1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164" fontId="5" fillId="6" borderId="1" xfId="1" applyNumberFormat="1" applyFont="1" applyFill="1" applyBorder="1" applyAlignment="1">
      <alignment horizontal="center" vertical="center" wrapText="1"/>
    </xf>
    <xf numFmtId="164" fontId="5" fillId="7" borderId="1" xfId="1" applyNumberFormat="1" applyFont="1" applyFill="1" applyBorder="1" applyAlignment="1">
      <alignment horizontal="center" vertical="center" wrapText="1"/>
    </xf>
    <xf numFmtId="0" fontId="5" fillId="7" borderId="1" xfId="0" applyFont="1" applyFill="1" applyBorder="1" applyAlignment="1">
      <alignment horizontal="center" vertical="center" wrapText="1"/>
    </xf>
    <xf numFmtId="14" fontId="5" fillId="7" borderId="1" xfId="0" applyNumberFormat="1" applyFont="1" applyFill="1" applyBorder="1" applyAlignment="1">
      <alignment horizontal="center" vertical="center" wrapText="1"/>
    </xf>
    <xf numFmtId="0" fontId="6" fillId="0" borderId="1" xfId="0" applyFont="1" applyBorder="1" applyAlignment="1">
      <alignment vertical="center"/>
    </xf>
    <xf numFmtId="14" fontId="6" fillId="0" borderId="1" xfId="0" applyNumberFormat="1" applyFont="1" applyBorder="1" applyAlignment="1">
      <alignment vertical="center"/>
    </xf>
    <xf numFmtId="164" fontId="6" fillId="0" borderId="1" xfId="1" applyNumberFormat="1" applyFont="1" applyBorder="1" applyAlignment="1">
      <alignment vertical="center"/>
    </xf>
    <xf numFmtId="0" fontId="6" fillId="0" borderId="1" xfId="1" applyNumberFormat="1" applyFont="1" applyBorder="1" applyAlignment="1">
      <alignment vertical="center"/>
    </xf>
    <xf numFmtId="0" fontId="6" fillId="0" borderId="0" xfId="0" applyFont="1" applyAlignment="1">
      <alignment vertical="center"/>
    </xf>
    <xf numFmtId="14" fontId="6" fillId="0" borderId="0" xfId="0" applyNumberFormat="1" applyFont="1" applyAlignment="1">
      <alignment vertical="center"/>
    </xf>
    <xf numFmtId="164" fontId="6" fillId="0" borderId="0" xfId="1" applyNumberFormat="1" applyFont="1" applyAlignment="1">
      <alignment vertical="center"/>
    </xf>
    <xf numFmtId="0" fontId="6" fillId="0" borderId="0" xfId="0" applyNumberFormat="1" applyFont="1" applyAlignment="1">
      <alignment vertical="center"/>
    </xf>
    <xf numFmtId="0" fontId="8" fillId="0" borderId="0" xfId="2" applyFont="1"/>
    <xf numFmtId="0" fontId="8" fillId="0" borderId="2" xfId="2" applyFont="1" applyBorder="1" applyAlignment="1">
      <alignment horizontal="centerContinuous"/>
    </xf>
    <xf numFmtId="0" fontId="8" fillId="0" borderId="3" xfId="2" applyFont="1" applyBorder="1" applyAlignment="1">
      <alignment horizontal="centerContinuous"/>
    </xf>
    <xf numFmtId="0" fontId="9" fillId="0" borderId="2" xfId="2" applyFont="1" applyBorder="1" applyAlignment="1">
      <alignment horizontal="center" vertical="center"/>
    </xf>
    <xf numFmtId="0" fontId="9" fillId="0" borderId="4" xfId="2" applyFont="1" applyBorder="1" applyAlignment="1">
      <alignment horizontal="center" vertical="center"/>
    </xf>
    <xf numFmtId="0" fontId="9" fillId="0" borderId="3" xfId="2" applyFont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8" fillId="0" borderId="6" xfId="2" applyFont="1" applyBorder="1" applyAlignment="1">
      <alignment horizontal="centerContinuous"/>
    </xf>
    <xf numFmtId="0" fontId="8" fillId="0" borderId="7" xfId="2" applyFont="1" applyBorder="1" applyAlignment="1">
      <alignment horizontal="centerContinuous"/>
    </xf>
    <xf numFmtId="0" fontId="9" fillId="0" borderId="8" xfId="2" applyFont="1" applyBorder="1" applyAlignment="1">
      <alignment horizontal="center" vertical="center"/>
    </xf>
    <xf numFmtId="0" fontId="9" fillId="0" borderId="9" xfId="2" applyFont="1" applyBorder="1" applyAlignment="1">
      <alignment horizontal="center" vertical="center"/>
    </xf>
    <xf numFmtId="0" fontId="9" fillId="0" borderId="10" xfId="2" applyFont="1" applyBorder="1" applyAlignment="1">
      <alignment horizontal="center" vertical="center"/>
    </xf>
    <xf numFmtId="0" fontId="9" fillId="0" borderId="11" xfId="2" applyFont="1" applyBorder="1" applyAlignment="1">
      <alignment horizontal="center" vertical="center"/>
    </xf>
    <xf numFmtId="0" fontId="9" fillId="0" borderId="2" xfId="2" applyFont="1" applyBorder="1" applyAlignment="1">
      <alignment horizontal="centerContinuous" vertical="center"/>
    </xf>
    <xf numFmtId="0" fontId="9" fillId="0" borderId="4" xfId="2" applyFont="1" applyBorder="1" applyAlignment="1">
      <alignment horizontal="centerContinuous" vertical="center"/>
    </xf>
    <xf numFmtId="0" fontId="9" fillId="0" borderId="3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0" fontId="8" fillId="0" borderId="8" xfId="2" applyFont="1" applyBorder="1" applyAlignment="1">
      <alignment horizontal="centerContinuous"/>
    </xf>
    <xf numFmtId="0" fontId="8" fillId="0" borderId="10" xfId="2" applyFont="1" applyBorder="1" applyAlignment="1">
      <alignment horizontal="centerContinuous"/>
    </xf>
    <xf numFmtId="0" fontId="9" fillId="0" borderId="8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8" fillId="0" borderId="6" xfId="2" applyFont="1" applyBorder="1"/>
    <xf numFmtId="0" fontId="8" fillId="0" borderId="7" xfId="2" applyFont="1" applyBorder="1"/>
    <xf numFmtId="0" fontId="9" fillId="0" borderId="0" xfId="2" applyFont="1"/>
    <xf numFmtId="14" fontId="8" fillId="0" borderId="0" xfId="2" applyNumberFormat="1" applyFont="1"/>
    <xf numFmtId="165" fontId="8" fillId="0" borderId="0" xfId="2" applyNumberFormat="1" applyFont="1"/>
    <xf numFmtId="14" fontId="8" fillId="0" borderId="0" xfId="2" applyNumberFormat="1" applyFont="1" applyAlignment="1">
      <alignment horizontal="left"/>
    </xf>
    <xf numFmtId="1" fontId="9" fillId="0" borderId="0" xfId="3" applyNumberFormat="1" applyFont="1" applyAlignment="1">
      <alignment horizontal="center" vertical="center"/>
    </xf>
    <xf numFmtId="167" fontId="9" fillId="0" borderId="0" xfId="2" applyNumberFormat="1" applyFont="1" applyAlignment="1">
      <alignment horizontal="center" vertical="center"/>
    </xf>
    <xf numFmtId="1" fontId="9" fillId="0" borderId="0" xfId="2" applyNumberFormat="1" applyFont="1" applyAlignment="1">
      <alignment horizontal="center"/>
    </xf>
    <xf numFmtId="168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8" fontId="8" fillId="0" borderId="0" xfId="2" applyNumberFormat="1" applyFont="1" applyAlignment="1">
      <alignment horizontal="right"/>
    </xf>
    <xf numFmtId="1" fontId="8" fillId="0" borderId="9" xfId="2" applyNumberFormat="1" applyFont="1" applyBorder="1" applyAlignment="1">
      <alignment horizontal="center"/>
    </xf>
    <xf numFmtId="168" fontId="8" fillId="0" borderId="9" xfId="2" applyNumberFormat="1" applyFont="1" applyBorder="1" applyAlignment="1">
      <alignment horizontal="right"/>
    </xf>
    <xf numFmtId="0" fontId="8" fillId="0" borderId="0" xfId="2" applyFont="1" applyAlignment="1">
      <alignment horizontal="center"/>
    </xf>
    <xf numFmtId="1" fontId="9" fillId="0" borderId="13" xfId="2" applyNumberFormat="1" applyFont="1" applyBorder="1" applyAlignment="1">
      <alignment horizontal="center"/>
    </xf>
    <xf numFmtId="168" fontId="9" fillId="0" borderId="13" xfId="2" applyNumberFormat="1" applyFont="1" applyBorder="1" applyAlignment="1">
      <alignment horizontal="right"/>
    </xf>
    <xf numFmtId="168" fontId="8" fillId="0" borderId="0" xfId="2" applyNumberFormat="1" applyFont="1"/>
    <xf numFmtId="168" fontId="9" fillId="0" borderId="9" xfId="2" applyNumberFormat="1" applyFont="1" applyBorder="1"/>
    <xf numFmtId="168" fontId="8" fillId="0" borderId="9" xfId="2" applyNumberFormat="1" applyFont="1" applyBorder="1"/>
    <xf numFmtId="168" fontId="9" fillId="0" borderId="0" xfId="2" applyNumberFormat="1" applyFont="1"/>
    <xf numFmtId="0" fontId="10" fillId="0" borderId="0" xfId="2" applyFont="1" applyAlignment="1">
      <alignment horizontal="center" vertical="center" wrapText="1"/>
    </xf>
    <xf numFmtId="0" fontId="8" fillId="0" borderId="8" xfId="2" applyFont="1" applyBorder="1"/>
    <xf numFmtId="0" fontId="8" fillId="0" borderId="9" xfId="2" applyFont="1" applyBorder="1"/>
    <xf numFmtId="0" fontId="8" fillId="0" borderId="10" xfId="2" applyFont="1" applyBorder="1"/>
    <xf numFmtId="0" fontId="9" fillId="0" borderId="6" xfId="2" applyFont="1" applyBorder="1" applyAlignment="1">
      <alignment horizontal="center" vertical="center" wrapText="1"/>
    </xf>
    <xf numFmtId="0" fontId="9" fillId="0" borderId="0" xfId="2" applyFont="1" applyAlignment="1">
      <alignment horizontal="center" vertical="center" wrapText="1"/>
    </xf>
    <xf numFmtId="0" fontId="9" fillId="0" borderId="7" xfId="2" applyFont="1" applyBorder="1" applyAlignment="1">
      <alignment horizontal="center" vertical="center" wrapText="1"/>
    </xf>
    <xf numFmtId="0" fontId="8" fillId="8" borderId="0" xfId="2" applyFont="1" applyFill="1"/>
    <xf numFmtId="0" fontId="9" fillId="0" borderId="0" xfId="2" applyFont="1" applyAlignment="1">
      <alignment horizontal="center"/>
    </xf>
    <xf numFmtId="1" fontId="9" fillId="0" borderId="0" xfId="3" applyNumberFormat="1" applyFont="1" applyAlignment="1">
      <alignment horizontal="right"/>
    </xf>
    <xf numFmtId="169" fontId="9" fillId="0" borderId="0" xfId="4" applyNumberFormat="1" applyFont="1" applyAlignment="1">
      <alignment horizontal="right"/>
    </xf>
    <xf numFmtId="1" fontId="8" fillId="0" borderId="0" xfId="3" applyNumberFormat="1" applyFont="1" applyAlignment="1">
      <alignment horizontal="right"/>
    </xf>
    <xf numFmtId="169" fontId="8" fillId="0" borderId="0" xfId="4" applyNumberFormat="1" applyFont="1" applyAlignment="1">
      <alignment horizontal="right"/>
    </xf>
    <xf numFmtId="170" fontId="8" fillId="0" borderId="13" xfId="4" applyNumberFormat="1" applyFont="1" applyBorder="1" applyAlignment="1">
      <alignment horizontal="center"/>
    </xf>
    <xf numFmtId="169" fontId="8" fillId="0" borderId="13" xfId="4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1.%20MACRO%20EN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EN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84.438081365741" createdVersion="5" refreshedVersion="5" minRefreshableVersion="3" recordCount="33">
  <cacheSource type="worksheet">
    <worksheetSource ref="A2:AV35" sheet="ESTADO DE CADA FACTURA"/>
  </cacheSource>
  <cacheFields count="48">
    <cacheField name="NIT IPS" numFmtId="0">
      <sharedItems containsSemiMixedTypes="0" containsString="0" containsNumber="1" containsInteger="1" minValue="890329347" maxValue="890329347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8-04T00:00:00" maxDate="2025-01-09T00:00:00"/>
    </cacheField>
    <cacheField name="IPS Fecha radicado" numFmtId="14">
      <sharedItems containsSemiMixedTypes="0" containsNonDate="0" containsDate="1" containsString="0" minDate="2023-08-04T00:00:00" maxDate="2025-01-10T00:00:00"/>
    </cacheField>
    <cacheField name="IPS Valor Factura" numFmtId="164">
      <sharedItems containsSemiMixedTypes="0" containsString="0" containsNumber="1" containsInteger="1" minValue="456000" maxValue="17892359"/>
    </cacheField>
    <cacheField name="IPS Saldo Factura" numFmtId="164">
      <sharedItems containsSemiMixedTypes="0" containsString="0" containsNumber="1" containsInteger="1" minValue="34800" maxValue="17554485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CARTERA ANTERIOR" numFmtId="0">
      <sharedItems/>
    </cacheField>
    <cacheField name="ESTADO EPS 27-01-2025" numFmtId="0">
      <sharedItems count="3">
        <s v="Factura cancelada"/>
        <s v="Factura en proceso interno"/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17186879"/>
    </cacheField>
    <cacheField name="DOC CONTA" numFmtId="0">
      <sharedItems containsString="0" containsBlank="1" containsNumber="1" containsInteger="1" minValue="136806887" maxValue="1913223240"/>
    </cacheField>
    <cacheField name="ESTADO BOX" numFmtId="0">
      <sharedItems/>
    </cacheField>
    <cacheField name="FECHA FACT" numFmtId="14">
      <sharedItems containsSemiMixedTypes="0" containsNonDate="0" containsDate="1" containsString="0" minDate="2023-08-04T00:00:00" maxDate="2025-01-09T00:00:00"/>
    </cacheField>
    <cacheField name="FECHA RAD" numFmtId="14">
      <sharedItems containsSemiMixedTypes="0" containsNonDate="0" containsDate="1" containsString="0" minDate="2023-08-04T00:00:00" maxDate="2025-01-10T00:00:00"/>
    </cacheField>
    <cacheField name="FECHA LIQ" numFmtId="14">
      <sharedItems containsSemiMixedTypes="0" containsNonDate="0" containsDate="1" containsString="0" minDate="2023-08-18T00:00:00" maxDate="2025-01-22T00:00:00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164">
      <sharedItems containsSemiMixedTypes="0" containsString="0" containsNumber="1" containsInteger="1" minValue="0" maxValue="290657"/>
    </cacheField>
    <cacheField name="FACTURA DEVUELTA" numFmtId="164">
      <sharedItems containsSemiMixedTypes="0" containsString="0" containsNumber="1" containsInteger="1" minValue="0" maxValue="0"/>
    </cacheField>
    <cacheField name="FACTURA NO RADICADA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VALOR EXTEMPORANEO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containsInteger="1" minValue="0" maxValue="17554485"/>
    </cacheField>
    <cacheField name="FACTURA EN PROCESO INTERNO" numFmtId="164">
      <sharedItems containsSemiMixedTypes="0" containsString="0" containsNumber="1" containsInteger="1" minValue="0" maxValue="10962973"/>
    </cacheField>
    <cacheField name="FACTURACION COVID-19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281537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83039" maxValue="4800063963"/>
    </cacheField>
    <cacheField name="FECHA COMPENSACION SAP" numFmtId="14">
      <sharedItems containsNonDate="0" containsDate="1" containsString="0" containsBlank="1" minDate="2024-05-31T00:00:00" maxDate="2025-01-21T00:00:00"/>
    </cacheField>
    <cacheField name="OBSE PAGO" numFmtId="0">
      <sharedItems containsBlank="1"/>
    </cacheField>
    <cacheField name="VALOR TRANFERENCIA" numFmtId="164">
      <sharedItems containsSemiMixedTypes="0" containsString="0" containsNumber="1" containsInteger="1" minValue="0" maxValue="431635"/>
    </cacheField>
    <cacheField name="VALO CANCELADO SAP2" numFmtId="164">
      <sharedItems containsSemiMixedTypes="0" containsString="0" containsNumber="1" containsInteger="1" minValue="0" maxValue="8010004"/>
    </cacheField>
    <cacheField name="RETENCION2" numFmtId="164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469401" maxValue="4800066429"/>
    </cacheField>
    <cacheField name="FECHA COMPENSACION SAP2" numFmtId="14">
      <sharedItems containsNonDate="0" containsDate="1" containsString="0" containsBlank="1" minDate="2023-12-28T00:00:00" maxDate="2025-01-21T00:00:00"/>
    </cacheField>
    <cacheField name="OBSE PAGO2" numFmtId="0">
      <sharedItems containsBlank="1"/>
    </cacheField>
    <cacheField name="VALOR TRANFERENCIA2" numFmtId="164">
      <sharedItems containsSemiMixedTypes="0" containsString="0" containsNumber="1" containsInteger="1" minValue="0" maxValue="7711352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3">
  <r>
    <n v="890329347"/>
    <s v="OTOLOGICO SAS"/>
    <m/>
    <s v="FE22355"/>
    <s v="FE22355"/>
    <s v="890329347_FE22355"/>
    <d v="2024-02-08T00:00:00"/>
    <d v="2024-02-08T00:00:00"/>
    <n v="456000"/>
    <n v="290657"/>
    <s v="EVENTO"/>
    <s v="CALI"/>
    <s v="AMBULATORIO"/>
    <s v="Factura cancelada"/>
    <x v="0"/>
    <n v="0"/>
    <m/>
    <s v="Finalizada"/>
    <d v="2024-02-08T00:00:00"/>
    <d v="2024-02-08T00:00:00"/>
    <d v="2024-02-12T00:00:00"/>
    <n v="0"/>
    <m/>
    <m/>
    <m/>
    <m/>
    <m/>
    <n v="290657"/>
    <n v="0"/>
    <n v="0"/>
    <n v="0"/>
    <n v="0"/>
    <n v="0"/>
    <n v="0"/>
    <n v="0"/>
    <n v="0"/>
    <n v="281537"/>
    <n v="0"/>
    <n v="4800063963"/>
    <d v="2024-05-31T00:00:00"/>
    <s v="AJUSTE DE RETENCIONES"/>
    <n v="281537"/>
    <n v="165343"/>
    <n v="0"/>
    <n v="2201554300"/>
    <d v="2024-09-30T00:00:00"/>
    <s v="(en blanco)"/>
    <n v="77113522"/>
  </r>
  <r>
    <n v="890329347"/>
    <s v="OTOLOGICO SAS"/>
    <m/>
    <s v="FEV8349"/>
    <s v="FEV8349"/>
    <s v="890329347_FEV8349"/>
    <d v="2025-01-08T00:00:00"/>
    <d v="2025-01-08T00:00:00"/>
    <n v="864000"/>
    <n v="864000"/>
    <s v="EVENTO"/>
    <s v="CALI"/>
    <s v="AMBULATORIO"/>
    <e v="#N/A"/>
    <x v="1"/>
    <n v="0"/>
    <m/>
    <s v="Finalizada"/>
    <d v="2025-01-08T00:00:00"/>
    <d v="2025-01-08T00:00:00"/>
    <d v="2025-01-21T00:00:00"/>
    <n v="0"/>
    <m/>
    <m/>
    <m/>
    <m/>
    <m/>
    <n v="0"/>
    <n v="0"/>
    <n v="0"/>
    <n v="0"/>
    <n v="0"/>
    <n v="0"/>
    <n v="0"/>
    <n v="864000"/>
    <n v="0"/>
    <n v="0"/>
    <n v="0"/>
    <m/>
    <m/>
    <m/>
    <n v="0"/>
    <n v="0"/>
    <n v="0"/>
    <m/>
    <m/>
    <m/>
    <n v="0"/>
  </r>
  <r>
    <n v="890329347"/>
    <s v="OTOLOGICO SAS"/>
    <m/>
    <s v="FEV8327"/>
    <s v="FEV8327"/>
    <s v="890329347_FEV8327"/>
    <d v="2025-01-08T00:00:00"/>
    <d v="2025-01-08T00:00:00"/>
    <n v="3915751"/>
    <n v="3915751"/>
    <s v="EVENTO"/>
    <s v="CALI"/>
    <s v="AMBULATORIO"/>
    <e v="#N/A"/>
    <x v="1"/>
    <n v="0"/>
    <m/>
    <s v="Finalizada"/>
    <d v="2025-01-08T00:00:00"/>
    <d v="2025-01-08T00:00:00"/>
    <d v="2025-01-21T00:00:00"/>
    <n v="0"/>
    <m/>
    <m/>
    <m/>
    <m/>
    <m/>
    <n v="0"/>
    <n v="0"/>
    <n v="0"/>
    <n v="0"/>
    <n v="0"/>
    <n v="0"/>
    <n v="0"/>
    <n v="3915751"/>
    <n v="0"/>
    <n v="0"/>
    <n v="0"/>
    <m/>
    <m/>
    <m/>
    <n v="0"/>
    <n v="0"/>
    <n v="0"/>
    <m/>
    <m/>
    <m/>
    <n v="0"/>
  </r>
  <r>
    <n v="890329347"/>
    <s v="OTOLOGICO SAS"/>
    <m/>
    <s v="FEV8343"/>
    <s v="FEV8343"/>
    <s v="890329347_FEV8343"/>
    <d v="2025-01-08T00:00:00"/>
    <d v="2025-01-08T00:00:00"/>
    <n v="10962973"/>
    <n v="10962973"/>
    <s v="EVENTO"/>
    <s v="CALI"/>
    <s v="AMBULATORIO"/>
    <e v="#N/A"/>
    <x v="1"/>
    <n v="0"/>
    <m/>
    <s v="Finalizada"/>
    <d v="2025-01-08T00:00:00"/>
    <d v="2025-01-08T00:00:00"/>
    <d v="2025-01-21T00:00:00"/>
    <n v="0"/>
    <m/>
    <m/>
    <m/>
    <m/>
    <m/>
    <n v="0"/>
    <n v="0"/>
    <n v="0"/>
    <n v="0"/>
    <n v="0"/>
    <n v="0"/>
    <n v="0"/>
    <n v="10962973"/>
    <n v="0"/>
    <n v="0"/>
    <n v="0"/>
    <m/>
    <m/>
    <m/>
    <n v="0"/>
    <n v="0"/>
    <n v="0"/>
    <m/>
    <m/>
    <m/>
    <n v="0"/>
  </r>
  <r>
    <n v="890329347"/>
    <s v="OTOLOGICO SAS"/>
    <m/>
    <s v="FEV8345"/>
    <s v="FEV8345"/>
    <s v="890329347_FEV8345"/>
    <d v="2025-01-08T00:00:00"/>
    <d v="2025-01-09T00:00:00"/>
    <n v="1549200"/>
    <n v="1549200"/>
    <s v="EVENTO"/>
    <s v="CALI"/>
    <s v="AMBULATORIO"/>
    <e v="#N/A"/>
    <x v="1"/>
    <n v="0"/>
    <m/>
    <s v="Finalizada"/>
    <d v="2025-01-08T00:00:00"/>
    <d v="2025-01-08T00:00:00"/>
    <d v="2025-01-21T00:00:00"/>
    <n v="0"/>
    <m/>
    <m/>
    <m/>
    <m/>
    <m/>
    <n v="0"/>
    <n v="0"/>
    <n v="0"/>
    <n v="0"/>
    <n v="0"/>
    <n v="0"/>
    <n v="0"/>
    <n v="1549200"/>
    <n v="0"/>
    <n v="0"/>
    <n v="0"/>
    <m/>
    <m/>
    <m/>
    <n v="0"/>
    <n v="0"/>
    <n v="0"/>
    <m/>
    <m/>
    <m/>
    <n v="0"/>
  </r>
  <r>
    <n v="890329347"/>
    <s v="OTOLOGICO SAS"/>
    <m/>
    <s v="FEV8331"/>
    <s v="FEV8331"/>
    <s v="890329347_FEV8331"/>
    <d v="2025-01-08T00:00:00"/>
    <d v="2025-01-09T00:00:00"/>
    <n v="1696724"/>
    <n v="1696724"/>
    <s v="EVENTO"/>
    <s v="CALI"/>
    <s v="AMBULATORIO"/>
    <e v="#N/A"/>
    <x v="1"/>
    <n v="0"/>
    <m/>
    <s v="Finalizada"/>
    <d v="2025-01-08T00:00:00"/>
    <d v="2025-01-09T00:00:00"/>
    <d v="2025-01-21T00:00:00"/>
    <n v="0"/>
    <m/>
    <m/>
    <m/>
    <m/>
    <m/>
    <n v="0"/>
    <n v="0"/>
    <n v="0"/>
    <n v="0"/>
    <n v="0"/>
    <n v="0"/>
    <n v="0"/>
    <n v="1696724"/>
    <n v="0"/>
    <n v="0"/>
    <n v="0"/>
    <m/>
    <m/>
    <m/>
    <n v="0"/>
    <n v="0"/>
    <n v="0"/>
    <m/>
    <m/>
    <m/>
    <n v="0"/>
  </r>
  <r>
    <n v="890329347"/>
    <s v="OTOLOGICO SAS"/>
    <m/>
    <s v="FEV5451"/>
    <s v="FEV5451"/>
    <s v="890329347_FEV5451"/>
    <d v="2024-10-08T00:00:00"/>
    <d v="2024-10-10T00:00:00"/>
    <n v="17892359"/>
    <n v="17554485"/>
    <s v="EVENTO"/>
    <s v="CALI"/>
    <s v="AMBULATORIO"/>
    <s v="Factura pendiente en programacion de pago"/>
    <x v="2"/>
    <n v="17186879"/>
    <n v="1222529031"/>
    <s v="Finalizada"/>
    <d v="2024-10-08T00:00:00"/>
    <d v="2024-10-10T00:00:00"/>
    <d v="2024-11-21T00:00:00"/>
    <n v="0"/>
    <m/>
    <m/>
    <m/>
    <m/>
    <m/>
    <n v="0"/>
    <n v="0"/>
    <n v="0"/>
    <n v="0"/>
    <n v="0"/>
    <n v="0"/>
    <n v="17554485"/>
    <n v="0"/>
    <n v="0"/>
    <n v="0"/>
    <n v="0"/>
    <m/>
    <m/>
    <m/>
    <n v="0"/>
    <n v="0"/>
    <n v="0"/>
    <m/>
    <m/>
    <m/>
    <n v="0"/>
  </r>
  <r>
    <n v="890329347"/>
    <s v="OTOLOGICO SAS"/>
    <m/>
    <s v="FE20885"/>
    <s v="FE20885"/>
    <s v="890329347_FE20885"/>
    <d v="2023-11-07T00:00:00"/>
    <d v="2023-11-07T00:00:00"/>
    <n v="8235517"/>
    <n v="57643"/>
    <s v="EVENTO"/>
    <s v="CALI"/>
    <s v="AMBULATORIO"/>
    <s v="Factura pendiente en programacion de pago"/>
    <x v="2"/>
    <n v="0"/>
    <m/>
    <s v="Finalizada"/>
    <d v="2023-11-07T00:00:00"/>
    <d v="2023-11-08T00:00:00"/>
    <d v="2024-03-27T00:00:00"/>
    <n v="0"/>
    <m/>
    <m/>
    <m/>
    <m/>
    <m/>
    <n v="0"/>
    <n v="0"/>
    <n v="0"/>
    <n v="0"/>
    <n v="0"/>
    <n v="0"/>
    <n v="57643"/>
    <n v="0"/>
    <n v="0"/>
    <n v="0"/>
    <n v="0"/>
    <m/>
    <m/>
    <m/>
    <n v="0"/>
    <n v="8010004"/>
    <n v="0"/>
    <n v="2201554300"/>
    <d v="2024-09-30T00:00:00"/>
    <s v="(en blanco)"/>
    <n v="77113522"/>
  </r>
  <r>
    <n v="890329347"/>
    <s v="OTOLOGICO SAS"/>
    <m/>
    <s v="FEV5444"/>
    <s v="FEV5444"/>
    <s v="890329347_FEV5444"/>
    <d v="2024-10-08T00:00:00"/>
    <d v="2024-10-10T00:00:00"/>
    <n v="1950577"/>
    <n v="1796862"/>
    <s v="EVENTO"/>
    <s v="CALI"/>
    <s v="AMBULATORIO"/>
    <s v="Factura cancelada parcialmente - Saldo en programacion de pago"/>
    <x v="2"/>
    <n v="1758708"/>
    <n v="1222529044"/>
    <s v="Finalizada"/>
    <d v="2024-10-08T00:00:00"/>
    <d v="2024-10-10T00:00:00"/>
    <d v="2024-12-10T00:00:00"/>
    <n v="0"/>
    <m/>
    <m/>
    <m/>
    <m/>
    <m/>
    <n v="0"/>
    <n v="0"/>
    <n v="0"/>
    <n v="0"/>
    <n v="0"/>
    <n v="0"/>
    <n v="1796862"/>
    <n v="0"/>
    <n v="0"/>
    <n v="1873"/>
    <n v="0"/>
    <n v="2201583039"/>
    <d v="2025-01-20T00:00:00"/>
    <s v="(en blanco)"/>
    <n v="431635"/>
    <n v="118918"/>
    <n v="0"/>
    <n v="2201566034"/>
    <d v="2024-11-18T00:00:00"/>
    <s v="(en blanco)"/>
    <n v="1374325"/>
  </r>
  <r>
    <n v="890329347"/>
    <s v="OTOLOGICO SAS"/>
    <m/>
    <s v="FEV5446"/>
    <s v="FEV5446"/>
    <s v="890329347_FEV5446"/>
    <d v="2024-10-08T00:00:00"/>
    <d v="2024-10-10T00:00:00"/>
    <n v="1085296"/>
    <n v="1068000"/>
    <s v="EVENTO"/>
    <s v="CALI"/>
    <s v="AMBULATORIO"/>
    <s v="Factura pendiente en programacion de pago"/>
    <x v="2"/>
    <n v="1046640"/>
    <n v="1222529040"/>
    <s v="Finalizada"/>
    <d v="2024-10-08T00:00:00"/>
    <d v="2024-10-10T00:00:00"/>
    <d v="2024-11-23T00:00:00"/>
    <n v="0"/>
    <m/>
    <m/>
    <m/>
    <m/>
    <m/>
    <n v="0"/>
    <n v="0"/>
    <n v="0"/>
    <n v="0"/>
    <n v="0"/>
    <n v="0"/>
    <n v="1068000"/>
    <n v="0"/>
    <n v="0"/>
    <n v="0"/>
    <n v="0"/>
    <m/>
    <m/>
    <m/>
    <n v="0"/>
    <n v="0"/>
    <n v="0"/>
    <m/>
    <m/>
    <m/>
    <n v="0"/>
  </r>
  <r>
    <n v="890329347"/>
    <s v="OTOLOGICO SAS"/>
    <m/>
    <s v="FEV5449"/>
    <s v="FEV5449"/>
    <s v="890329347_FEV5449"/>
    <d v="2024-10-08T00:00:00"/>
    <d v="2024-10-10T00:00:00"/>
    <n v="1419945"/>
    <n v="1129541"/>
    <s v="EVENTO"/>
    <s v="CALI"/>
    <s v="AMBULATORIO"/>
    <s v="Factura cancelada parcialmente - Saldo en programacion de pago"/>
    <x v="2"/>
    <n v="1105375"/>
    <n v="1222529033"/>
    <s v="Finalizada"/>
    <d v="2024-10-08T00:00:00"/>
    <d v="2024-10-10T00:00:00"/>
    <d v="2024-11-23T00:00:00"/>
    <n v="0"/>
    <m/>
    <m/>
    <m/>
    <m/>
    <m/>
    <n v="0"/>
    <n v="0"/>
    <n v="0"/>
    <n v="0"/>
    <n v="0"/>
    <n v="0"/>
    <n v="1129541"/>
    <n v="0"/>
    <n v="0"/>
    <n v="0"/>
    <n v="0"/>
    <m/>
    <m/>
    <m/>
    <n v="0"/>
    <n v="271054"/>
    <n v="0"/>
    <n v="2201566034"/>
    <d v="2024-11-18T00:00:00"/>
    <s v="(en blanco)"/>
    <n v="1374325"/>
  </r>
  <r>
    <n v="890329347"/>
    <s v="OTOLOGICO SAS"/>
    <m/>
    <s v="FEV4239"/>
    <s v="FEV4239"/>
    <s v="890329347_FEV4239"/>
    <d v="2024-09-10T00:00:00"/>
    <d v="2024-09-12T00:00:00"/>
    <n v="4095551"/>
    <n v="34800"/>
    <s v="EVENTO"/>
    <s v="CALI"/>
    <s v="AMBULATORIO"/>
    <s v="Factura cancelada parcialmente - Saldo en programacion de pago"/>
    <x v="2"/>
    <n v="33604"/>
    <n v="1913223240"/>
    <s v="Finalizada"/>
    <d v="2024-09-10T00:00:00"/>
    <d v="2024-09-11T00:00:00"/>
    <d v="2024-12-13T00:00:00"/>
    <n v="0"/>
    <m/>
    <m/>
    <m/>
    <m/>
    <m/>
    <n v="0"/>
    <n v="0"/>
    <n v="0"/>
    <n v="0"/>
    <n v="0"/>
    <n v="0"/>
    <n v="34800"/>
    <n v="0"/>
    <n v="0"/>
    <n v="0"/>
    <n v="0"/>
    <m/>
    <m/>
    <m/>
    <n v="0"/>
    <n v="984353"/>
    <n v="0"/>
    <n v="2201566034"/>
    <d v="2024-11-18T00:00:00"/>
    <s v="(en blanco)"/>
    <n v="1374325"/>
  </r>
  <r>
    <n v="890329347"/>
    <s v="OTOLOGICO SAS"/>
    <m/>
    <s v="FE19490"/>
    <s v="FE19490"/>
    <s v="890329347_FE19490"/>
    <d v="2023-08-04T00:00:00"/>
    <d v="2023-08-04T00:00:00"/>
    <n v="7262112"/>
    <n v="7262112"/>
    <s v="EVENTO"/>
    <s v="CALI"/>
    <s v="AMBULATORIO"/>
    <e v="#N/A"/>
    <x v="2"/>
    <n v="0"/>
    <m/>
    <s v="Finalizada"/>
    <d v="2023-08-04T00:00:00"/>
    <d v="2023-08-04T00:00:00"/>
    <d v="2023-08-18T00:00:00"/>
    <n v="0"/>
    <m/>
    <m/>
    <m/>
    <m/>
    <m/>
    <n v="0"/>
    <n v="0"/>
    <n v="0"/>
    <n v="0"/>
    <n v="0"/>
    <n v="0"/>
    <n v="7262112"/>
    <n v="0"/>
    <n v="0"/>
    <n v="0"/>
    <n v="0"/>
    <m/>
    <m/>
    <m/>
    <n v="0"/>
    <n v="7109834"/>
    <n v="0"/>
    <n v="2201469401"/>
    <d v="2023-12-28T00:00:00"/>
    <s v="(en blanco)"/>
    <n v="20155322"/>
  </r>
  <r>
    <n v="890329347"/>
    <s v="OTOLOGICO SAS"/>
    <m/>
    <s v="FE20017"/>
    <s v="FE20017"/>
    <s v="890329347_FE20017"/>
    <d v="2023-09-08T00:00:00"/>
    <d v="2023-09-08T00:00:00"/>
    <n v="5036846"/>
    <n v="5036846"/>
    <s v="EVENTO"/>
    <s v="CALI"/>
    <s v="AMBULATORIO"/>
    <e v="#N/A"/>
    <x v="2"/>
    <n v="0"/>
    <m/>
    <s v="Finalizada"/>
    <d v="2023-09-08T00:00:00"/>
    <d v="2023-09-14T00:00:00"/>
    <d v="2023-11-09T00:00:00"/>
    <n v="0"/>
    <m/>
    <m/>
    <m/>
    <m/>
    <m/>
    <n v="0"/>
    <n v="0"/>
    <n v="0"/>
    <n v="0"/>
    <n v="0"/>
    <n v="0"/>
    <n v="5036846"/>
    <n v="0"/>
    <n v="0"/>
    <n v="0"/>
    <n v="0"/>
    <m/>
    <m/>
    <m/>
    <n v="0"/>
    <n v="4932746"/>
    <n v="0"/>
    <n v="2201469401"/>
    <d v="2023-12-28T00:00:00"/>
    <s v="(en blanco)"/>
    <n v="20155322"/>
  </r>
  <r>
    <n v="890329347"/>
    <s v="OTOLOGICO SAS"/>
    <m/>
    <s v="FEV6604"/>
    <s v="FEV6604"/>
    <s v="890329347_FEV6604"/>
    <d v="2024-11-13T00:00:00"/>
    <d v="2024-11-13T00:00:00"/>
    <n v="2959804"/>
    <n v="2586714"/>
    <s v="EVENTO"/>
    <s v="CALI"/>
    <s v="AMBULATORIO"/>
    <s v="Factura cancelada parcialmente - Saldo en programacion de pago"/>
    <x v="2"/>
    <n v="2533341"/>
    <n v="1222536670"/>
    <s v="Finalizada"/>
    <d v="2024-11-13T00:00:00"/>
    <d v="2024-11-13T00:00:00"/>
    <d v="2024-11-16T00:00:00"/>
    <n v="0"/>
    <m/>
    <m/>
    <m/>
    <m/>
    <m/>
    <n v="0"/>
    <n v="0"/>
    <n v="0"/>
    <n v="0"/>
    <n v="0"/>
    <n v="0"/>
    <n v="2586714"/>
    <n v="0"/>
    <n v="0"/>
    <n v="0"/>
    <n v="0"/>
    <m/>
    <m/>
    <m/>
    <n v="0"/>
    <n v="365635"/>
    <n v="0"/>
    <n v="2201566759"/>
    <d v="2024-11-27T00:00:00"/>
    <s v="(en blanco)"/>
    <n v="365635"/>
  </r>
  <r>
    <n v="890329347"/>
    <s v="OTOLOGICO SAS"/>
    <m/>
    <s v="FEV6602"/>
    <s v="FEV6602"/>
    <s v="890329347_FEV6602"/>
    <d v="2024-11-13T00:00:00"/>
    <d v="2024-11-13T00:00:00"/>
    <n v="1446200"/>
    <n v="1446200"/>
    <s v="EVENTO"/>
    <s v="CALI"/>
    <s v="AMBULATORIO"/>
    <s v="Factura cancelada"/>
    <x v="2"/>
    <n v="0"/>
    <m/>
    <s v="Finalizada"/>
    <d v="2024-11-13T00:00:00"/>
    <d v="2024-11-13T00:00:00"/>
    <d v="2024-11-16T00:00:00"/>
    <n v="0"/>
    <m/>
    <m/>
    <m/>
    <m/>
    <m/>
    <n v="0"/>
    <n v="0"/>
    <n v="0"/>
    <n v="0"/>
    <n v="0"/>
    <n v="0"/>
    <n v="1446200"/>
    <n v="0"/>
    <n v="0"/>
    <n v="0"/>
    <n v="0"/>
    <m/>
    <m/>
    <m/>
    <n v="0"/>
    <n v="1417276"/>
    <n v="0"/>
    <n v="4800066429"/>
    <d v="2024-12-12T00:00:00"/>
    <s v="PAGO DIRECTO REGIMEN SUBSIDIADO NOVIEMBRE 2024"/>
    <n v="1870472"/>
  </r>
  <r>
    <n v="890329347"/>
    <s v="OTOLOGICO SAS"/>
    <m/>
    <s v="FEV6610"/>
    <s v="FEV6610"/>
    <s v="890329347_FEV6610"/>
    <d v="2024-11-13T00:00:00"/>
    <d v="2024-11-13T00:00:00"/>
    <n v="462444"/>
    <n v="462444"/>
    <s v="EVENTO"/>
    <s v="CALI"/>
    <s v="AMBULATORIO"/>
    <s v="Factura cancelada"/>
    <x v="2"/>
    <n v="0"/>
    <m/>
    <s v="Finalizada"/>
    <d v="2024-11-13T00:00:00"/>
    <d v="2024-11-13T00:00:00"/>
    <d v="2024-11-15T00:00:00"/>
    <n v="0"/>
    <m/>
    <m/>
    <m/>
    <m/>
    <m/>
    <n v="0"/>
    <n v="0"/>
    <n v="0"/>
    <n v="0"/>
    <n v="0"/>
    <n v="0"/>
    <n v="462444"/>
    <n v="0"/>
    <n v="0"/>
    <n v="0"/>
    <n v="0"/>
    <m/>
    <m/>
    <m/>
    <n v="0"/>
    <n v="453196"/>
    <n v="0"/>
    <n v="4800066429"/>
    <d v="2024-12-12T00:00:00"/>
    <s v="PAGO DIRECTO REGIMEN SUBSIDIADO NOVIEMBRE 2024"/>
    <n v="1870472"/>
  </r>
  <r>
    <n v="890329347"/>
    <s v="OTOLOGICO SAS"/>
    <m/>
    <s v="FEV7397"/>
    <s v="FEV7397"/>
    <s v="890329347_FEV7397"/>
    <d v="2024-12-04T00:00:00"/>
    <d v="2024-12-04T00:00:00"/>
    <n v="15299752"/>
    <n v="15299752"/>
    <s v="EVENTO"/>
    <s v="CALI"/>
    <s v="AMBULATORIO"/>
    <e v="#N/A"/>
    <x v="2"/>
    <n v="14950660"/>
    <n v="1222553688"/>
    <s v="Finalizada"/>
    <d v="2024-12-04T00:00:00"/>
    <d v="2024-12-04T00:00:00"/>
    <d v="2024-12-26T00:00:00"/>
    <n v="0"/>
    <m/>
    <m/>
    <m/>
    <m/>
    <m/>
    <n v="0"/>
    <n v="0"/>
    <n v="0"/>
    <n v="0"/>
    <n v="0"/>
    <n v="0"/>
    <n v="15299752"/>
    <n v="0"/>
    <n v="0"/>
    <n v="0"/>
    <n v="0"/>
    <m/>
    <m/>
    <m/>
    <n v="0"/>
    <n v="6860"/>
    <n v="0"/>
    <n v="2201583039"/>
    <d v="2025-01-20T00:00:00"/>
    <s v="(en blanco)"/>
    <n v="431635"/>
  </r>
  <r>
    <n v="890329347"/>
    <s v="OTOLOGICO SAS"/>
    <m/>
    <s v="FEV7405"/>
    <s v="FEV7405"/>
    <s v="890329347_FEV7405"/>
    <d v="2024-12-04T00:00:00"/>
    <d v="2024-12-04T00:00:00"/>
    <n v="928090"/>
    <n v="928090"/>
    <s v="EVENTO"/>
    <s v="CALI"/>
    <s v="AMBULATORIO"/>
    <e v="#N/A"/>
    <x v="2"/>
    <n v="487126"/>
    <n v="1222553617"/>
    <s v="Finalizada"/>
    <d v="2024-12-04T00:00:00"/>
    <d v="2024-12-04T00:00:00"/>
    <d v="2024-12-26T00:00:00"/>
    <n v="0"/>
    <m/>
    <m/>
    <m/>
    <m/>
    <m/>
    <n v="0"/>
    <n v="0"/>
    <n v="0"/>
    <n v="0"/>
    <n v="0"/>
    <n v="0"/>
    <n v="928090"/>
    <n v="0"/>
    <n v="0"/>
    <n v="0"/>
    <n v="0"/>
    <m/>
    <m/>
    <m/>
    <n v="0"/>
    <n v="422402"/>
    <n v="0"/>
    <n v="2201583039"/>
    <d v="2025-01-20T00:00:00"/>
    <s v="(en blanco)"/>
    <n v="431635"/>
  </r>
  <r>
    <n v="890329347"/>
    <s v="OTOLOGICO SAS"/>
    <m/>
    <s v="FEV5441"/>
    <s v="FEV5441"/>
    <s v="890329347_FEV5441"/>
    <d v="2024-10-08T00:00:00"/>
    <d v="2024-10-10T00:00:00"/>
    <n v="8376233"/>
    <n v="8376233"/>
    <s v="EVENTO"/>
    <s v="CALI"/>
    <s v="AMBULATORIO"/>
    <s v="Factura pendiente en programacion de pago"/>
    <x v="2"/>
    <n v="8206369"/>
    <n v="136806887"/>
    <s v="Finalizada"/>
    <d v="2024-10-08T00:00:00"/>
    <d v="2024-11-01T00:00:00"/>
    <d v="2024-11-28T00:00:00"/>
    <n v="0"/>
    <m/>
    <m/>
    <m/>
    <m/>
    <m/>
    <n v="0"/>
    <n v="0"/>
    <n v="0"/>
    <n v="0"/>
    <n v="0"/>
    <n v="0"/>
    <n v="8376233"/>
    <n v="0"/>
    <n v="0"/>
    <n v="0"/>
    <n v="0"/>
    <m/>
    <m/>
    <m/>
    <n v="0"/>
    <n v="0"/>
    <n v="0"/>
    <m/>
    <m/>
    <m/>
    <n v="0"/>
  </r>
  <r>
    <n v="890329347"/>
    <s v="OTOLOGICO SAS"/>
    <m/>
    <s v="FEV5447"/>
    <s v="FEV5447"/>
    <s v="890329347_FEV5447"/>
    <d v="2024-10-08T00:00:00"/>
    <d v="2024-10-10T00:00:00"/>
    <n v="864000"/>
    <n v="864000"/>
    <s v="EVENTO"/>
    <s v="CALI"/>
    <s v="AMBULATORIO"/>
    <s v="Factura pendiente en programacion de pago"/>
    <x v="2"/>
    <n v="846720"/>
    <n v="1222529037"/>
    <s v="Finalizada"/>
    <d v="2024-10-08T00:00:00"/>
    <d v="2024-10-10T00:00:00"/>
    <d v="2024-10-21T00:00:00"/>
    <n v="0"/>
    <m/>
    <m/>
    <m/>
    <m/>
    <m/>
    <n v="0"/>
    <n v="0"/>
    <n v="0"/>
    <n v="0"/>
    <n v="0"/>
    <n v="0"/>
    <n v="864000"/>
    <n v="0"/>
    <n v="0"/>
    <n v="0"/>
    <n v="0"/>
    <m/>
    <m/>
    <m/>
    <n v="0"/>
    <n v="0"/>
    <n v="0"/>
    <m/>
    <m/>
    <m/>
    <n v="0"/>
  </r>
  <r>
    <n v="890329347"/>
    <s v="OTOLOGICO SAS"/>
    <m/>
    <s v="FEV1883"/>
    <s v="FEV1883"/>
    <s v="890329347_FEV1883"/>
    <d v="2024-07-10T00:00:00"/>
    <d v="2024-10-11T00:00:00"/>
    <n v="15581414"/>
    <n v="15581414"/>
    <s v="EVENTO"/>
    <s v="CALI"/>
    <s v="AMBULATORIO"/>
    <s v="Factura pendiente en programacion de pago"/>
    <x v="2"/>
    <n v="15259510"/>
    <n v="1222487804"/>
    <s v="Finalizada"/>
    <d v="2024-07-10T00:00:00"/>
    <d v="2024-07-12T00:00:00"/>
    <d v="2024-07-23T00:00:00"/>
    <n v="0"/>
    <m/>
    <m/>
    <m/>
    <m/>
    <m/>
    <n v="0"/>
    <n v="0"/>
    <n v="0"/>
    <n v="0"/>
    <n v="0"/>
    <n v="0"/>
    <n v="15581414"/>
    <n v="0"/>
    <n v="0"/>
    <n v="0"/>
    <n v="0"/>
    <m/>
    <m/>
    <m/>
    <n v="0"/>
    <n v="0"/>
    <n v="0"/>
    <m/>
    <m/>
    <m/>
    <n v="0"/>
  </r>
  <r>
    <n v="890329347"/>
    <s v="OTOLOGICO SAS"/>
    <m/>
    <s v="FEV6601"/>
    <s v="FEV6601"/>
    <s v="890329347_FEV6601"/>
    <d v="2024-11-13T00:00:00"/>
    <d v="2024-11-13T00:00:00"/>
    <n v="13696468"/>
    <n v="13696468"/>
    <s v="EVENTO"/>
    <s v="CALI"/>
    <s v="AMBULATORIO"/>
    <s v="Factura pendiente en programacion de pago"/>
    <x v="2"/>
    <n v="13411140"/>
    <n v="1222536686"/>
    <s v="Finalizada"/>
    <d v="2024-11-13T00:00:00"/>
    <d v="2024-11-13T00:00:00"/>
    <d v="2024-11-16T00:00:00"/>
    <n v="0"/>
    <m/>
    <m/>
    <m/>
    <m/>
    <m/>
    <n v="0"/>
    <n v="0"/>
    <n v="0"/>
    <n v="0"/>
    <n v="0"/>
    <n v="0"/>
    <n v="13696468"/>
    <n v="0"/>
    <n v="0"/>
    <n v="0"/>
    <n v="0"/>
    <m/>
    <m/>
    <m/>
    <n v="0"/>
    <n v="0"/>
    <n v="0"/>
    <m/>
    <m/>
    <m/>
    <n v="0"/>
  </r>
  <r>
    <n v="890329347"/>
    <s v="OTOLOGICO SAS"/>
    <m/>
    <s v="FEV6614"/>
    <s v="FEV6614"/>
    <s v="890329347_FEV6614"/>
    <d v="2024-11-13T00:00:00"/>
    <d v="2024-11-13T00:00:00"/>
    <n v="5852935"/>
    <n v="5852935"/>
    <s v="EVENTO"/>
    <s v="CALI"/>
    <s v="AMBULATORIO"/>
    <s v="Factura pendiente en programacion de pago"/>
    <x v="2"/>
    <n v="5731413"/>
    <n v="1222536657"/>
    <s v="Finalizada"/>
    <d v="2024-11-13T00:00:00"/>
    <d v="2024-11-13T00:00:00"/>
    <d v="2024-11-15T00:00:00"/>
    <n v="0"/>
    <m/>
    <m/>
    <m/>
    <m/>
    <m/>
    <n v="0"/>
    <n v="0"/>
    <n v="0"/>
    <n v="0"/>
    <n v="0"/>
    <n v="0"/>
    <n v="5852935"/>
    <n v="0"/>
    <n v="0"/>
    <n v="0"/>
    <n v="0"/>
    <m/>
    <m/>
    <m/>
    <n v="0"/>
    <n v="0"/>
    <n v="0"/>
    <m/>
    <m/>
    <m/>
    <n v="0"/>
  </r>
  <r>
    <n v="890329347"/>
    <s v="OTOLOGICO SAS"/>
    <m/>
    <s v="FEV7404"/>
    <s v="FEV7404"/>
    <s v="890329347_FEV7404"/>
    <d v="2024-12-04T00:00:00"/>
    <d v="2024-12-04T00:00:00"/>
    <n v="722000"/>
    <n v="722000"/>
    <s v="EVENTO"/>
    <s v="CALI"/>
    <s v="AMBULATORIO"/>
    <e v="#N/A"/>
    <x v="2"/>
    <n v="707560"/>
    <n v="1222553621"/>
    <s v="Finalizada"/>
    <d v="2024-12-04T00:00:00"/>
    <d v="2024-12-04T00:00:00"/>
    <d v="2024-12-26T00:00:00"/>
    <n v="0"/>
    <m/>
    <m/>
    <m/>
    <m/>
    <m/>
    <n v="0"/>
    <n v="0"/>
    <n v="0"/>
    <n v="0"/>
    <n v="0"/>
    <n v="0"/>
    <n v="722000"/>
    <n v="0"/>
    <n v="0"/>
    <n v="0"/>
    <n v="0"/>
    <m/>
    <m/>
    <m/>
    <n v="0"/>
    <n v="0"/>
    <n v="0"/>
    <m/>
    <m/>
    <m/>
    <n v="0"/>
  </r>
  <r>
    <n v="890329347"/>
    <s v="OTOLOGICO SAS"/>
    <m/>
    <s v="FEV7411"/>
    <s v="FEV7411"/>
    <s v="890329347_FEV7411"/>
    <d v="2024-12-04T00:00:00"/>
    <d v="2024-12-04T00:00:00"/>
    <n v="1627944"/>
    <n v="1627944"/>
    <s v="EVENTO"/>
    <s v="CALI"/>
    <s v="AMBULATORIO"/>
    <e v="#N/A"/>
    <x v="2"/>
    <n v="1595385"/>
    <n v="1222553515"/>
    <s v="Finalizada"/>
    <d v="2024-12-04T00:00:00"/>
    <d v="2024-12-05T00:00:00"/>
    <d v="2024-12-26T00:00:00"/>
    <n v="0"/>
    <m/>
    <m/>
    <m/>
    <m/>
    <m/>
    <n v="0"/>
    <n v="0"/>
    <n v="0"/>
    <n v="0"/>
    <n v="0"/>
    <n v="0"/>
    <n v="1627944"/>
    <n v="0"/>
    <n v="0"/>
    <n v="0"/>
    <n v="0"/>
    <m/>
    <m/>
    <m/>
    <n v="0"/>
    <n v="0"/>
    <n v="0"/>
    <m/>
    <m/>
    <m/>
    <n v="0"/>
  </r>
  <r>
    <n v="890329347"/>
    <s v="OTOLOGICO SAS"/>
    <m/>
    <s v="FEV7413"/>
    <s v="FEV7413"/>
    <s v="890329347_FEV7413"/>
    <d v="2024-12-04T00:00:00"/>
    <d v="2024-12-04T00:00:00"/>
    <n v="2235448"/>
    <n v="2235448"/>
    <s v="EVENTO"/>
    <s v="CALI"/>
    <s v="AMBULATORIO"/>
    <e v="#N/A"/>
    <x v="2"/>
    <n v="2190739"/>
    <n v="1222553512"/>
    <s v="Finalizada"/>
    <d v="2024-12-04T00:00:00"/>
    <d v="2024-12-05T00:00:00"/>
    <d v="2024-12-26T00:00:00"/>
    <n v="0"/>
    <m/>
    <m/>
    <m/>
    <m/>
    <m/>
    <n v="0"/>
    <n v="0"/>
    <n v="0"/>
    <n v="0"/>
    <n v="0"/>
    <n v="0"/>
    <n v="2235448"/>
    <n v="0"/>
    <n v="0"/>
    <n v="0"/>
    <n v="0"/>
    <m/>
    <m/>
    <m/>
    <n v="0"/>
    <n v="0"/>
    <n v="0"/>
    <m/>
    <m/>
    <m/>
    <n v="0"/>
  </r>
  <r>
    <n v="890329347"/>
    <s v="OTOLOGICO SAS"/>
    <m/>
    <s v="FEV7402"/>
    <s v="FEV7402"/>
    <s v="890329347_FEV7402"/>
    <d v="2024-12-04T00:00:00"/>
    <d v="2024-12-04T00:00:00"/>
    <n v="3496700"/>
    <n v="3496700"/>
    <s v="EVENTO"/>
    <s v="CALI"/>
    <s v="AMBULATORIO"/>
    <e v="#N/A"/>
    <x v="2"/>
    <n v="3426246"/>
    <n v="1222553624"/>
    <s v="Finalizada"/>
    <d v="2024-12-04T00:00:00"/>
    <d v="2024-12-04T00:00:00"/>
    <d v="2024-12-26T00:00:00"/>
    <n v="0"/>
    <m/>
    <m/>
    <m/>
    <m/>
    <m/>
    <n v="0"/>
    <n v="0"/>
    <n v="0"/>
    <n v="0"/>
    <n v="0"/>
    <n v="0"/>
    <n v="3496700"/>
    <n v="0"/>
    <n v="0"/>
    <n v="0"/>
    <n v="0"/>
    <m/>
    <m/>
    <m/>
    <n v="0"/>
    <n v="0"/>
    <n v="0"/>
    <m/>
    <m/>
    <m/>
    <n v="0"/>
  </r>
  <r>
    <n v="890329347"/>
    <s v="OTOLOGICO SAS"/>
    <m/>
    <s v="FEV7415"/>
    <s v="FEV7415"/>
    <s v="890329347_FEV7415"/>
    <d v="2024-12-04T00:00:00"/>
    <d v="2024-12-04T00:00:00"/>
    <n v="6468824"/>
    <n v="6468824"/>
    <s v="EVENTO"/>
    <s v="CALI"/>
    <s v="AMBULATORIO"/>
    <e v="#N/A"/>
    <x v="2"/>
    <n v="6293475"/>
    <n v="1222553461"/>
    <s v="Finalizada"/>
    <d v="2024-12-04T00:00:00"/>
    <d v="2024-12-05T00:00:00"/>
    <d v="2024-12-26T00:00:00"/>
    <n v="0"/>
    <m/>
    <m/>
    <m/>
    <m/>
    <m/>
    <n v="0"/>
    <n v="0"/>
    <n v="0"/>
    <n v="0"/>
    <n v="0"/>
    <n v="0"/>
    <n v="6468824"/>
    <n v="0"/>
    <n v="0"/>
    <n v="0"/>
    <n v="0"/>
    <m/>
    <m/>
    <m/>
    <n v="0"/>
    <n v="0"/>
    <n v="0"/>
    <m/>
    <m/>
    <m/>
    <n v="0"/>
  </r>
  <r>
    <n v="890329347"/>
    <s v="OTOLOGICO SAS"/>
    <m/>
    <s v="FEV7409"/>
    <s v="FEV7409"/>
    <s v="890329347_FEV7409"/>
    <d v="2024-12-04T00:00:00"/>
    <d v="2024-12-04T00:00:00"/>
    <n v="614434"/>
    <n v="614434"/>
    <s v="EVENTO"/>
    <s v="CALI"/>
    <s v="AMBULATORIO"/>
    <e v="#N/A"/>
    <x v="2"/>
    <n v="0"/>
    <m/>
    <s v="Finalizada"/>
    <d v="2024-12-04T00:00:00"/>
    <d v="2024-12-05T00:00:00"/>
    <d v="2024-12-26T00:00:00"/>
    <n v="0"/>
    <m/>
    <m/>
    <m/>
    <m/>
    <m/>
    <n v="0"/>
    <n v="0"/>
    <n v="0"/>
    <n v="0"/>
    <n v="0"/>
    <n v="0"/>
    <n v="614434"/>
    <n v="0"/>
    <n v="0"/>
    <n v="0"/>
    <n v="0"/>
    <m/>
    <m/>
    <m/>
    <n v="0"/>
    <n v="0"/>
    <n v="0"/>
    <m/>
    <m/>
    <m/>
    <n v="0"/>
  </r>
  <r>
    <n v="890329347"/>
    <s v="OTOLOGICO SAS"/>
    <m/>
    <s v="FEV7406"/>
    <s v="FEV7406"/>
    <s v="890329347_FEV7406"/>
    <d v="2024-12-04T00:00:00"/>
    <d v="2024-12-04T00:00:00"/>
    <n v="802800"/>
    <n v="802800"/>
    <s v="EVENTO"/>
    <s v="CALI"/>
    <s v="AMBULATORIO"/>
    <e v="#N/A"/>
    <x v="2"/>
    <n v="0"/>
    <m/>
    <s v="Finalizada"/>
    <d v="2024-12-04T00:00:00"/>
    <d v="2024-12-04T00:00:00"/>
    <d v="2024-12-26T00:00:00"/>
    <n v="0"/>
    <m/>
    <m/>
    <m/>
    <m/>
    <m/>
    <n v="0"/>
    <n v="0"/>
    <n v="0"/>
    <n v="0"/>
    <n v="0"/>
    <n v="0"/>
    <n v="802800"/>
    <n v="0"/>
    <n v="0"/>
    <n v="0"/>
    <n v="0"/>
    <m/>
    <m/>
    <m/>
    <n v="0"/>
    <n v="0"/>
    <n v="0"/>
    <m/>
    <m/>
    <m/>
    <n v="0"/>
  </r>
  <r>
    <n v="890329347"/>
    <s v="OTOLOGICO SAS"/>
    <m/>
    <s v="FEV7407"/>
    <s v="FEV7407"/>
    <s v="890329347_FEV7407"/>
    <d v="2024-12-04T00:00:00"/>
    <d v="2024-12-04T00:00:00"/>
    <n v="864000"/>
    <n v="864000"/>
    <s v="EVENTO"/>
    <s v="CALI"/>
    <s v="AMBULATORIO"/>
    <e v="#N/A"/>
    <x v="2"/>
    <n v="0"/>
    <m/>
    <s v="Finalizada"/>
    <d v="2024-12-04T00:00:00"/>
    <d v="2024-12-04T00:00:00"/>
    <d v="2024-12-26T00:00:00"/>
    <n v="0"/>
    <m/>
    <m/>
    <m/>
    <m/>
    <m/>
    <n v="0"/>
    <n v="0"/>
    <n v="0"/>
    <n v="0"/>
    <n v="0"/>
    <n v="0"/>
    <n v="864000"/>
    <n v="0"/>
    <n v="0"/>
    <n v="0"/>
    <n v="0"/>
    <m/>
    <m/>
    <m/>
    <n v="0"/>
    <n v="0"/>
    <n v="0"/>
    <m/>
    <m/>
    <m/>
    <n v="0"/>
  </r>
  <r>
    <n v="890329347"/>
    <s v="OTOLOGICO SAS"/>
    <m/>
    <s v="FEV7410"/>
    <s v="FEV7410"/>
    <s v="890329347_FEV7410"/>
    <d v="2024-12-04T00:00:00"/>
    <d v="2024-12-04T00:00:00"/>
    <n v="2592000"/>
    <n v="2592000"/>
    <s v="EVENTO"/>
    <s v="CALI"/>
    <s v="AMBULATORIO"/>
    <e v="#N/A"/>
    <x v="2"/>
    <n v="0"/>
    <m/>
    <s v="Finalizada"/>
    <d v="2024-12-04T00:00:00"/>
    <d v="2024-12-04T00:00:00"/>
    <d v="2024-12-26T00:00:00"/>
    <n v="0"/>
    <m/>
    <m/>
    <m/>
    <m/>
    <m/>
    <n v="0"/>
    <n v="0"/>
    <n v="0"/>
    <n v="0"/>
    <n v="0"/>
    <n v="0"/>
    <n v="2592000"/>
    <n v="0"/>
    <n v="0"/>
    <n v="0"/>
    <n v="0"/>
    <m/>
    <m/>
    <m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3" cacheId="5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8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showAll="0"/>
    <pivotField axis="axisRow" showAll="0">
      <items count="4">
        <item x="0"/>
        <item x="1"/>
        <item x="2"/>
        <item t="default"/>
      </items>
    </pivotField>
    <pivotField numFmtId="164" showAll="0"/>
    <pivotField showAll="0"/>
    <pivotField showAll="0"/>
    <pivotField numFmtId="14" showAll="0"/>
    <pivotField numFmtId="14" showAll="0"/>
    <pivotField numFmtId="14" showAll="0"/>
    <pivotField numFmtId="164"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4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8"/>
  <sheetViews>
    <sheetView workbookViewId="0">
      <selection activeCell="G1" sqref="G1"/>
    </sheetView>
  </sheetViews>
  <sheetFormatPr baseColWidth="10" defaultRowHeight="14.5" x14ac:dyDescent="0.35"/>
  <cols>
    <col min="1" max="1" width="12.6328125" customWidth="1"/>
    <col min="2" max="2" width="13.90625" customWidth="1"/>
    <col min="5" max="6" width="11.54296875" style="14"/>
    <col min="7" max="7" width="11.54296875" style="11"/>
    <col min="11" max="11" width="13.453125" customWidth="1"/>
  </cols>
  <sheetData>
    <row r="1" spans="1:23" ht="29" x14ac:dyDescent="0.35">
      <c r="A1" s="6" t="s">
        <v>0</v>
      </c>
      <c r="B1" s="6" t="s">
        <v>1</v>
      </c>
      <c r="C1" s="6" t="s">
        <v>2</v>
      </c>
      <c r="D1" s="6" t="s">
        <v>3</v>
      </c>
      <c r="E1" s="12" t="s">
        <v>4</v>
      </c>
      <c r="F1" s="12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</row>
    <row r="2" spans="1:23" x14ac:dyDescent="0.35">
      <c r="A2" s="7" t="s">
        <v>11</v>
      </c>
      <c r="B2" s="7" t="s">
        <v>12</v>
      </c>
      <c r="C2" s="6" t="s">
        <v>13</v>
      </c>
      <c r="D2" s="8" t="s">
        <v>19</v>
      </c>
      <c r="E2" s="13">
        <v>45142</v>
      </c>
      <c r="F2" s="13">
        <v>45142</v>
      </c>
      <c r="G2" s="10">
        <v>7262112</v>
      </c>
      <c r="H2" s="9">
        <v>7262112</v>
      </c>
      <c r="I2" s="6" t="s">
        <v>15</v>
      </c>
      <c r="J2" s="6" t="s">
        <v>16</v>
      </c>
      <c r="K2" s="6" t="s">
        <v>17</v>
      </c>
    </row>
    <row r="3" spans="1:23" x14ac:dyDescent="0.35">
      <c r="A3" s="7" t="s">
        <v>11</v>
      </c>
      <c r="B3" s="7" t="s">
        <v>12</v>
      </c>
      <c r="C3" s="6" t="s">
        <v>13</v>
      </c>
      <c r="D3" s="8" t="s">
        <v>20</v>
      </c>
      <c r="E3" s="13">
        <v>45177</v>
      </c>
      <c r="F3" s="13">
        <v>45177</v>
      </c>
      <c r="G3" s="10">
        <v>5036846</v>
      </c>
      <c r="H3" s="9">
        <v>5036846</v>
      </c>
      <c r="I3" s="6" t="s">
        <v>15</v>
      </c>
      <c r="J3" s="6" t="s">
        <v>16</v>
      </c>
      <c r="K3" s="6" t="s">
        <v>17</v>
      </c>
    </row>
    <row r="4" spans="1:23" x14ac:dyDescent="0.35">
      <c r="A4" s="7" t="s">
        <v>11</v>
      </c>
      <c r="B4" s="7" t="s">
        <v>12</v>
      </c>
      <c r="C4" s="6" t="s">
        <v>13</v>
      </c>
      <c r="D4" s="8" t="s">
        <v>14</v>
      </c>
      <c r="E4" s="13">
        <v>45237</v>
      </c>
      <c r="F4" s="13">
        <v>45237</v>
      </c>
      <c r="G4" s="10">
        <v>8235517</v>
      </c>
      <c r="H4" s="9">
        <v>57643</v>
      </c>
      <c r="I4" s="6" t="s">
        <v>15</v>
      </c>
      <c r="J4" s="6" t="s">
        <v>16</v>
      </c>
      <c r="K4" s="6" t="s">
        <v>17</v>
      </c>
    </row>
    <row r="5" spans="1:23" x14ac:dyDescent="0.35">
      <c r="A5" s="7" t="s">
        <v>11</v>
      </c>
      <c r="B5" s="7" t="s">
        <v>12</v>
      </c>
      <c r="C5" s="6" t="s">
        <v>13</v>
      </c>
      <c r="D5" s="8" t="s">
        <v>18</v>
      </c>
      <c r="E5" s="13">
        <v>45330</v>
      </c>
      <c r="F5" s="13">
        <v>45330</v>
      </c>
      <c r="G5" s="10">
        <v>456000</v>
      </c>
      <c r="H5" s="9">
        <v>290657</v>
      </c>
      <c r="I5" s="6" t="s">
        <v>15</v>
      </c>
      <c r="J5" s="6" t="s">
        <v>16</v>
      </c>
      <c r="K5" s="6" t="s">
        <v>17</v>
      </c>
    </row>
    <row r="6" spans="1:23" x14ac:dyDescent="0.35">
      <c r="A6" s="7" t="s">
        <v>11</v>
      </c>
      <c r="B6" s="7" t="s">
        <v>12</v>
      </c>
      <c r="C6" s="6" t="s">
        <v>50</v>
      </c>
      <c r="D6" s="8" t="s">
        <v>21</v>
      </c>
      <c r="E6" s="13">
        <v>45483</v>
      </c>
      <c r="F6" s="13">
        <v>45576</v>
      </c>
      <c r="G6" s="10">
        <v>15581414</v>
      </c>
      <c r="H6" s="9">
        <v>15581414</v>
      </c>
      <c r="I6" s="6" t="s">
        <v>15</v>
      </c>
      <c r="J6" s="6" t="s">
        <v>16</v>
      </c>
      <c r="K6" s="6" t="s">
        <v>17</v>
      </c>
    </row>
    <row r="7" spans="1:23" x14ac:dyDescent="0.35">
      <c r="A7" s="7" t="s">
        <v>11</v>
      </c>
      <c r="B7" s="7" t="s">
        <v>12</v>
      </c>
      <c r="C7" s="6" t="s">
        <v>50</v>
      </c>
      <c r="D7" s="8" t="s">
        <v>22</v>
      </c>
      <c r="E7" s="13">
        <v>45545</v>
      </c>
      <c r="F7" s="13">
        <v>45547</v>
      </c>
      <c r="G7" s="10">
        <v>4095551</v>
      </c>
      <c r="H7" s="9">
        <v>34800</v>
      </c>
      <c r="I7" s="6" t="s">
        <v>15</v>
      </c>
      <c r="J7" s="6" t="s">
        <v>16</v>
      </c>
      <c r="K7" s="6" t="s">
        <v>17</v>
      </c>
    </row>
    <row r="8" spans="1:23" x14ac:dyDescent="0.35">
      <c r="A8" s="7" t="s">
        <v>11</v>
      </c>
      <c r="B8" s="7" t="s">
        <v>12</v>
      </c>
      <c r="C8" s="6" t="s">
        <v>50</v>
      </c>
      <c r="D8" s="8" t="s">
        <v>23</v>
      </c>
      <c r="E8" s="13">
        <v>45573</v>
      </c>
      <c r="F8" s="13">
        <v>45575</v>
      </c>
      <c r="G8" s="10">
        <v>8376233</v>
      </c>
      <c r="H8" s="9">
        <v>8376233</v>
      </c>
      <c r="I8" s="6" t="s">
        <v>15</v>
      </c>
      <c r="J8" s="6" t="s">
        <v>16</v>
      </c>
      <c r="K8" s="6" t="s">
        <v>17</v>
      </c>
    </row>
    <row r="9" spans="1:23" x14ac:dyDescent="0.35">
      <c r="A9" s="7" t="s">
        <v>11</v>
      </c>
      <c r="B9" s="7" t="s">
        <v>12</v>
      </c>
      <c r="C9" s="6" t="s">
        <v>50</v>
      </c>
      <c r="D9" s="8" t="s">
        <v>24</v>
      </c>
      <c r="E9" s="13">
        <v>45573</v>
      </c>
      <c r="F9" s="13">
        <v>45575</v>
      </c>
      <c r="G9" s="10">
        <v>1950577</v>
      </c>
      <c r="H9" s="9">
        <v>1796862</v>
      </c>
      <c r="I9" s="6" t="s">
        <v>15</v>
      </c>
      <c r="J9" s="6" t="s">
        <v>16</v>
      </c>
      <c r="K9" s="6" t="s">
        <v>17</v>
      </c>
    </row>
    <row r="10" spans="1:23" x14ac:dyDescent="0.35">
      <c r="A10" s="7" t="s">
        <v>11</v>
      </c>
      <c r="B10" s="7" t="s">
        <v>12</v>
      </c>
      <c r="C10" s="6" t="s">
        <v>50</v>
      </c>
      <c r="D10" s="8" t="s">
        <v>25</v>
      </c>
      <c r="E10" s="13">
        <v>45573</v>
      </c>
      <c r="F10" s="13">
        <v>45575</v>
      </c>
      <c r="G10" s="10">
        <v>1085296</v>
      </c>
      <c r="H10" s="9">
        <v>1068000</v>
      </c>
      <c r="I10" s="6" t="s">
        <v>15</v>
      </c>
      <c r="J10" s="6" t="s">
        <v>16</v>
      </c>
      <c r="K10" s="6" t="s">
        <v>17</v>
      </c>
      <c r="M10" s="1"/>
      <c r="N10" s="2"/>
      <c r="O10" s="3"/>
      <c r="P10" s="4"/>
      <c r="Q10" s="1"/>
      <c r="R10" s="2"/>
      <c r="S10" s="5"/>
      <c r="T10" s="5"/>
      <c r="U10" s="5"/>
      <c r="V10" s="5"/>
      <c r="W10" s="5"/>
    </row>
    <row r="11" spans="1:23" x14ac:dyDescent="0.35">
      <c r="A11" s="7" t="s">
        <v>11</v>
      </c>
      <c r="B11" s="7" t="s">
        <v>12</v>
      </c>
      <c r="C11" s="6" t="s">
        <v>50</v>
      </c>
      <c r="D11" s="8" t="s">
        <v>26</v>
      </c>
      <c r="E11" s="13">
        <v>45573</v>
      </c>
      <c r="F11" s="13">
        <v>45575</v>
      </c>
      <c r="G11" s="10">
        <v>864000</v>
      </c>
      <c r="H11" s="9">
        <v>864000</v>
      </c>
      <c r="I11" s="6" t="s">
        <v>15</v>
      </c>
      <c r="J11" s="6" t="s">
        <v>16</v>
      </c>
      <c r="K11" s="6" t="s">
        <v>17</v>
      </c>
      <c r="M11" s="1"/>
      <c r="N11" s="2"/>
      <c r="O11" s="3"/>
      <c r="P11" s="4"/>
      <c r="Q11" s="1"/>
      <c r="R11" s="2"/>
      <c r="S11" s="5"/>
      <c r="T11" s="5"/>
      <c r="U11" s="5"/>
      <c r="V11" s="5"/>
      <c r="W11" s="5"/>
    </row>
    <row r="12" spans="1:23" x14ac:dyDescent="0.35">
      <c r="A12" s="7" t="s">
        <v>11</v>
      </c>
      <c r="B12" s="7" t="s">
        <v>12</v>
      </c>
      <c r="C12" s="6" t="s">
        <v>50</v>
      </c>
      <c r="D12" s="8" t="s">
        <v>27</v>
      </c>
      <c r="E12" s="13">
        <v>45573</v>
      </c>
      <c r="F12" s="13">
        <v>45575</v>
      </c>
      <c r="G12" s="10">
        <v>1419945</v>
      </c>
      <c r="H12" s="9">
        <v>1129541</v>
      </c>
      <c r="I12" s="6" t="s">
        <v>15</v>
      </c>
      <c r="J12" s="6" t="s">
        <v>16</v>
      </c>
      <c r="K12" s="6" t="s">
        <v>17</v>
      </c>
      <c r="M12" s="1"/>
      <c r="N12" s="2"/>
      <c r="O12" s="3"/>
      <c r="P12" s="4"/>
      <c r="Q12" s="1"/>
      <c r="R12" s="2"/>
      <c r="S12" s="5"/>
      <c r="T12" s="5"/>
      <c r="U12" s="5"/>
      <c r="V12" s="5"/>
      <c r="W12" s="5"/>
    </row>
    <row r="13" spans="1:23" x14ac:dyDescent="0.35">
      <c r="A13" s="7" t="s">
        <v>11</v>
      </c>
      <c r="B13" s="7" t="s">
        <v>12</v>
      </c>
      <c r="C13" s="6" t="s">
        <v>50</v>
      </c>
      <c r="D13" s="8" t="s">
        <v>28</v>
      </c>
      <c r="E13" s="13">
        <v>45573</v>
      </c>
      <c r="F13" s="13">
        <v>45575</v>
      </c>
      <c r="G13" s="10">
        <v>17892359</v>
      </c>
      <c r="H13" s="9">
        <v>17554485</v>
      </c>
      <c r="I13" s="6" t="s">
        <v>15</v>
      </c>
      <c r="J13" s="6" t="s">
        <v>16</v>
      </c>
      <c r="K13" s="6" t="s">
        <v>17</v>
      </c>
      <c r="M13" s="1"/>
      <c r="N13" s="2"/>
      <c r="O13" s="3"/>
      <c r="P13" s="4"/>
      <c r="Q13" s="1"/>
      <c r="R13" s="2"/>
      <c r="S13" s="5"/>
      <c r="T13" s="5"/>
      <c r="U13" s="5"/>
      <c r="V13" s="5"/>
      <c r="W13" s="5"/>
    </row>
    <row r="14" spans="1:23" x14ac:dyDescent="0.35">
      <c r="A14" s="7" t="s">
        <v>11</v>
      </c>
      <c r="B14" s="7" t="s">
        <v>12</v>
      </c>
      <c r="C14" s="6" t="s">
        <v>50</v>
      </c>
      <c r="D14" s="8" t="s">
        <v>29</v>
      </c>
      <c r="E14" s="13">
        <v>45609</v>
      </c>
      <c r="F14" s="13">
        <v>45609</v>
      </c>
      <c r="G14" s="10">
        <v>13696468</v>
      </c>
      <c r="H14" s="9">
        <v>13696468</v>
      </c>
      <c r="I14" s="6" t="s">
        <v>15</v>
      </c>
      <c r="J14" s="6" t="s">
        <v>16</v>
      </c>
      <c r="K14" s="6" t="s">
        <v>17</v>
      </c>
      <c r="M14" s="1"/>
      <c r="N14" s="2"/>
      <c r="O14" s="3"/>
      <c r="P14" s="4"/>
      <c r="Q14" s="1"/>
      <c r="R14" s="2"/>
      <c r="S14" s="5"/>
      <c r="T14" s="5"/>
      <c r="U14" s="5"/>
      <c r="V14" s="5"/>
      <c r="W14" s="5"/>
    </row>
    <row r="15" spans="1:23" x14ac:dyDescent="0.35">
      <c r="A15" s="7" t="s">
        <v>11</v>
      </c>
      <c r="B15" s="7" t="s">
        <v>12</v>
      </c>
      <c r="C15" s="6" t="s">
        <v>50</v>
      </c>
      <c r="D15" s="8" t="s">
        <v>30</v>
      </c>
      <c r="E15" s="13">
        <v>45609</v>
      </c>
      <c r="F15" s="13">
        <v>45609</v>
      </c>
      <c r="G15" s="10">
        <v>1446200</v>
      </c>
      <c r="H15" s="9">
        <v>1446200</v>
      </c>
      <c r="I15" s="6" t="s">
        <v>15</v>
      </c>
      <c r="J15" s="6" t="s">
        <v>16</v>
      </c>
      <c r="K15" s="6" t="s">
        <v>17</v>
      </c>
      <c r="M15" s="1"/>
      <c r="N15" s="2"/>
      <c r="O15" s="3"/>
      <c r="P15" s="4"/>
      <c r="Q15" s="1"/>
      <c r="R15" s="2"/>
      <c r="S15" s="5"/>
      <c r="T15" s="5"/>
      <c r="U15" s="5"/>
      <c r="V15" s="5"/>
      <c r="W15" s="5"/>
    </row>
    <row r="16" spans="1:23" x14ac:dyDescent="0.35">
      <c r="A16" s="7" t="s">
        <v>11</v>
      </c>
      <c r="B16" s="7" t="s">
        <v>12</v>
      </c>
      <c r="C16" s="6" t="s">
        <v>50</v>
      </c>
      <c r="D16" s="8" t="s">
        <v>31</v>
      </c>
      <c r="E16" s="13">
        <v>45609</v>
      </c>
      <c r="F16" s="13">
        <v>45609</v>
      </c>
      <c r="G16" s="10">
        <v>2959804</v>
      </c>
      <c r="H16" s="9">
        <v>2586714</v>
      </c>
      <c r="I16" s="6" t="s">
        <v>15</v>
      </c>
      <c r="J16" s="6" t="s">
        <v>16</v>
      </c>
      <c r="K16" s="6" t="s">
        <v>17</v>
      </c>
      <c r="M16" s="1"/>
      <c r="N16" s="2"/>
      <c r="O16" s="3"/>
      <c r="P16" s="4"/>
      <c r="Q16" s="1"/>
      <c r="R16" s="2"/>
      <c r="S16" s="5"/>
      <c r="T16" s="5"/>
      <c r="U16" s="5"/>
      <c r="V16" s="5"/>
      <c r="W16" s="5"/>
    </row>
    <row r="17" spans="1:23" x14ac:dyDescent="0.35">
      <c r="A17" s="7" t="s">
        <v>11</v>
      </c>
      <c r="B17" s="7" t="s">
        <v>12</v>
      </c>
      <c r="C17" s="6" t="s">
        <v>50</v>
      </c>
      <c r="D17" s="8" t="s">
        <v>32</v>
      </c>
      <c r="E17" s="13">
        <v>45609</v>
      </c>
      <c r="F17" s="13">
        <v>45609</v>
      </c>
      <c r="G17" s="10">
        <v>462444</v>
      </c>
      <c r="H17" s="9">
        <v>462444</v>
      </c>
      <c r="I17" s="6" t="s">
        <v>15</v>
      </c>
      <c r="J17" s="6" t="s">
        <v>16</v>
      </c>
      <c r="K17" s="6" t="s">
        <v>17</v>
      </c>
      <c r="M17" s="1"/>
      <c r="N17" s="2"/>
      <c r="O17" s="3"/>
      <c r="P17" s="4"/>
      <c r="Q17" s="1"/>
      <c r="R17" s="2"/>
      <c r="S17" s="5"/>
      <c r="T17" s="5"/>
      <c r="U17" s="5"/>
      <c r="V17" s="5"/>
      <c r="W17" s="5"/>
    </row>
    <row r="18" spans="1:23" x14ac:dyDescent="0.35">
      <c r="A18" s="7" t="s">
        <v>11</v>
      </c>
      <c r="B18" s="7" t="s">
        <v>12</v>
      </c>
      <c r="C18" s="6" t="s">
        <v>50</v>
      </c>
      <c r="D18" s="8" t="s">
        <v>33</v>
      </c>
      <c r="E18" s="13">
        <v>45609</v>
      </c>
      <c r="F18" s="13">
        <v>45609</v>
      </c>
      <c r="G18" s="10">
        <v>5852935</v>
      </c>
      <c r="H18" s="9">
        <v>5852935</v>
      </c>
      <c r="I18" s="6" t="s">
        <v>15</v>
      </c>
      <c r="J18" s="6" t="s">
        <v>16</v>
      </c>
      <c r="K18" s="6" t="s">
        <v>17</v>
      </c>
      <c r="M18" s="1"/>
      <c r="N18" s="2"/>
      <c r="O18" s="3"/>
      <c r="P18" s="4"/>
      <c r="Q18" s="1"/>
      <c r="R18" s="2"/>
      <c r="S18" s="5"/>
      <c r="T18" s="5"/>
      <c r="U18" s="5"/>
      <c r="V18" s="5"/>
      <c r="W18" s="5"/>
    </row>
    <row r="19" spans="1:23" x14ac:dyDescent="0.35">
      <c r="A19" s="7" t="s">
        <v>11</v>
      </c>
      <c r="B19" s="7" t="s">
        <v>12</v>
      </c>
      <c r="C19" s="6" t="s">
        <v>50</v>
      </c>
      <c r="D19" s="8" t="s">
        <v>34</v>
      </c>
      <c r="E19" s="13">
        <v>45630</v>
      </c>
      <c r="F19" s="13">
        <v>45630</v>
      </c>
      <c r="G19" s="10">
        <v>15299752</v>
      </c>
      <c r="H19" s="9">
        <v>15299752</v>
      </c>
      <c r="I19" s="6" t="s">
        <v>15</v>
      </c>
      <c r="J19" s="6" t="s">
        <v>16</v>
      </c>
      <c r="K19" s="6" t="s">
        <v>17</v>
      </c>
      <c r="M19" s="1"/>
      <c r="N19" s="2"/>
      <c r="O19" s="3"/>
      <c r="P19" s="4"/>
      <c r="Q19" s="1"/>
      <c r="R19" s="2"/>
      <c r="S19" s="5"/>
      <c r="T19" s="5"/>
      <c r="U19" s="5"/>
      <c r="V19" s="5"/>
      <c r="W19" s="5"/>
    </row>
    <row r="20" spans="1:23" x14ac:dyDescent="0.35">
      <c r="A20" s="7" t="s">
        <v>11</v>
      </c>
      <c r="B20" s="7" t="s">
        <v>12</v>
      </c>
      <c r="C20" s="6" t="s">
        <v>50</v>
      </c>
      <c r="D20" s="8" t="s">
        <v>35</v>
      </c>
      <c r="E20" s="13">
        <v>45630</v>
      </c>
      <c r="F20" s="13">
        <v>45630</v>
      </c>
      <c r="G20" s="10">
        <v>3496700</v>
      </c>
      <c r="H20" s="9">
        <v>3496700</v>
      </c>
      <c r="I20" s="6" t="s">
        <v>15</v>
      </c>
      <c r="J20" s="6" t="s">
        <v>16</v>
      </c>
      <c r="K20" s="6" t="s">
        <v>17</v>
      </c>
      <c r="M20" s="1"/>
      <c r="N20" s="2"/>
      <c r="O20" s="3"/>
      <c r="P20" s="4"/>
      <c r="Q20" s="1"/>
      <c r="R20" s="2"/>
      <c r="S20" s="5"/>
      <c r="T20" s="5"/>
      <c r="U20" s="5"/>
      <c r="V20" s="5"/>
      <c r="W20" s="5"/>
    </row>
    <row r="21" spans="1:23" x14ac:dyDescent="0.35">
      <c r="A21" s="7" t="s">
        <v>11</v>
      </c>
      <c r="B21" s="7" t="s">
        <v>12</v>
      </c>
      <c r="C21" s="6" t="s">
        <v>50</v>
      </c>
      <c r="D21" s="8" t="s">
        <v>36</v>
      </c>
      <c r="E21" s="13">
        <v>45630</v>
      </c>
      <c r="F21" s="13">
        <v>45630</v>
      </c>
      <c r="G21" s="10">
        <v>722000</v>
      </c>
      <c r="H21" s="9">
        <v>722000</v>
      </c>
      <c r="I21" s="6" t="s">
        <v>15</v>
      </c>
      <c r="J21" s="6" t="s">
        <v>16</v>
      </c>
      <c r="K21" s="6" t="s">
        <v>17</v>
      </c>
      <c r="M21" s="1"/>
      <c r="N21" s="2"/>
      <c r="O21" s="3"/>
      <c r="P21" s="4"/>
      <c r="Q21" s="1"/>
      <c r="R21" s="2"/>
      <c r="S21" s="5"/>
      <c r="T21" s="5"/>
      <c r="U21" s="5"/>
      <c r="V21" s="5"/>
      <c r="W21" s="5"/>
    </row>
    <row r="22" spans="1:23" x14ac:dyDescent="0.35">
      <c r="A22" s="7" t="s">
        <v>11</v>
      </c>
      <c r="B22" s="7" t="s">
        <v>12</v>
      </c>
      <c r="C22" s="6" t="s">
        <v>50</v>
      </c>
      <c r="D22" s="8" t="s">
        <v>37</v>
      </c>
      <c r="E22" s="13">
        <v>45630</v>
      </c>
      <c r="F22" s="13">
        <v>45630</v>
      </c>
      <c r="G22" s="10">
        <v>928090</v>
      </c>
      <c r="H22" s="9">
        <v>928090</v>
      </c>
      <c r="I22" s="6" t="s">
        <v>15</v>
      </c>
      <c r="J22" s="6" t="s">
        <v>16</v>
      </c>
      <c r="K22" s="6" t="s">
        <v>17</v>
      </c>
      <c r="M22" s="1"/>
      <c r="N22" s="2"/>
      <c r="O22" s="3"/>
      <c r="P22" s="4"/>
      <c r="Q22" s="1"/>
      <c r="R22" s="2"/>
      <c r="S22" s="5"/>
      <c r="T22" s="5"/>
      <c r="U22" s="5"/>
      <c r="V22" s="5"/>
      <c r="W22" s="5"/>
    </row>
    <row r="23" spans="1:23" x14ac:dyDescent="0.35">
      <c r="A23" s="7" t="s">
        <v>11</v>
      </c>
      <c r="B23" s="7" t="s">
        <v>12</v>
      </c>
      <c r="C23" s="6" t="s">
        <v>50</v>
      </c>
      <c r="D23" s="8" t="s">
        <v>38</v>
      </c>
      <c r="E23" s="13">
        <v>45630</v>
      </c>
      <c r="F23" s="13">
        <v>45630</v>
      </c>
      <c r="G23" s="10">
        <v>802800</v>
      </c>
      <c r="H23" s="9">
        <v>802800</v>
      </c>
      <c r="I23" s="6" t="s">
        <v>15</v>
      </c>
      <c r="J23" s="6" t="s">
        <v>16</v>
      </c>
      <c r="K23" s="6" t="s">
        <v>17</v>
      </c>
      <c r="M23" s="1"/>
      <c r="N23" s="2"/>
      <c r="O23" s="3"/>
      <c r="P23" s="4"/>
      <c r="Q23" s="1"/>
      <c r="R23" s="2"/>
      <c r="S23" s="5"/>
      <c r="T23" s="5"/>
      <c r="U23" s="5"/>
      <c r="V23" s="5"/>
      <c r="W23" s="5"/>
    </row>
    <row r="24" spans="1:23" x14ac:dyDescent="0.35">
      <c r="A24" s="7" t="s">
        <v>11</v>
      </c>
      <c r="B24" s="7" t="s">
        <v>12</v>
      </c>
      <c r="C24" s="6" t="s">
        <v>50</v>
      </c>
      <c r="D24" s="8" t="s">
        <v>39</v>
      </c>
      <c r="E24" s="13">
        <v>45630</v>
      </c>
      <c r="F24" s="13">
        <v>45630</v>
      </c>
      <c r="G24" s="10">
        <v>864000</v>
      </c>
      <c r="H24" s="9">
        <v>864000</v>
      </c>
      <c r="I24" s="6" t="s">
        <v>15</v>
      </c>
      <c r="J24" s="6" t="s">
        <v>16</v>
      </c>
      <c r="K24" s="6" t="s">
        <v>17</v>
      </c>
      <c r="M24" s="1"/>
      <c r="N24" s="2"/>
      <c r="O24" s="3"/>
      <c r="P24" s="4"/>
      <c r="Q24" s="1"/>
      <c r="R24" s="2"/>
      <c r="S24" s="5"/>
      <c r="T24" s="5"/>
      <c r="U24" s="5"/>
      <c r="V24" s="5"/>
      <c r="W24" s="5"/>
    </row>
    <row r="25" spans="1:23" x14ac:dyDescent="0.35">
      <c r="A25" s="7" t="s">
        <v>11</v>
      </c>
      <c r="B25" s="7" t="s">
        <v>12</v>
      </c>
      <c r="C25" s="6" t="s">
        <v>50</v>
      </c>
      <c r="D25" s="8" t="s">
        <v>40</v>
      </c>
      <c r="E25" s="13">
        <v>45630</v>
      </c>
      <c r="F25" s="13">
        <v>45630</v>
      </c>
      <c r="G25" s="10">
        <v>614434</v>
      </c>
      <c r="H25" s="9">
        <v>614434</v>
      </c>
      <c r="I25" s="6" t="s">
        <v>15</v>
      </c>
      <c r="J25" s="6" t="s">
        <v>16</v>
      </c>
      <c r="K25" s="6" t="s">
        <v>17</v>
      </c>
      <c r="M25" s="1"/>
      <c r="N25" s="2"/>
      <c r="O25" s="3"/>
      <c r="P25" s="4"/>
      <c r="Q25" s="1"/>
      <c r="R25" s="2"/>
      <c r="S25" s="5"/>
      <c r="T25" s="5"/>
      <c r="U25" s="5"/>
      <c r="V25" s="5"/>
      <c r="W25" s="5"/>
    </row>
    <row r="26" spans="1:23" x14ac:dyDescent="0.35">
      <c r="A26" s="7" t="s">
        <v>11</v>
      </c>
      <c r="B26" s="7" t="s">
        <v>12</v>
      </c>
      <c r="C26" s="6" t="s">
        <v>50</v>
      </c>
      <c r="D26" s="8" t="s">
        <v>41</v>
      </c>
      <c r="E26" s="13">
        <v>45630</v>
      </c>
      <c r="F26" s="13">
        <v>45630</v>
      </c>
      <c r="G26" s="10">
        <v>2592000</v>
      </c>
      <c r="H26" s="9">
        <v>2592000</v>
      </c>
      <c r="I26" s="6" t="s">
        <v>15</v>
      </c>
      <c r="J26" s="6" t="s">
        <v>16</v>
      </c>
      <c r="K26" s="6" t="s">
        <v>17</v>
      </c>
      <c r="M26" s="1"/>
      <c r="N26" s="2"/>
      <c r="O26" s="3"/>
      <c r="P26" s="4"/>
      <c r="Q26" s="1"/>
      <c r="R26" s="2"/>
      <c r="S26" s="5"/>
      <c r="T26" s="5"/>
      <c r="U26" s="5"/>
      <c r="V26" s="5"/>
      <c r="W26" s="5"/>
    </row>
    <row r="27" spans="1:23" x14ac:dyDescent="0.35">
      <c r="A27" s="7" t="s">
        <v>11</v>
      </c>
      <c r="B27" s="7" t="s">
        <v>12</v>
      </c>
      <c r="C27" s="6" t="s">
        <v>50</v>
      </c>
      <c r="D27" s="8" t="s">
        <v>42</v>
      </c>
      <c r="E27" s="13">
        <v>45630</v>
      </c>
      <c r="F27" s="13">
        <v>45630</v>
      </c>
      <c r="G27" s="10">
        <v>1627944</v>
      </c>
      <c r="H27" s="9">
        <v>1627944</v>
      </c>
      <c r="I27" s="6" t="s">
        <v>15</v>
      </c>
      <c r="J27" s="6" t="s">
        <v>16</v>
      </c>
      <c r="K27" s="6" t="s">
        <v>17</v>
      </c>
      <c r="M27" s="1"/>
      <c r="N27" s="2"/>
      <c r="O27" s="3"/>
      <c r="P27" s="4"/>
      <c r="Q27" s="1"/>
      <c r="R27" s="2"/>
      <c r="S27" s="5"/>
      <c r="T27" s="5"/>
      <c r="U27" s="5"/>
      <c r="V27" s="5"/>
      <c r="W27" s="5"/>
    </row>
    <row r="28" spans="1:23" x14ac:dyDescent="0.35">
      <c r="A28" s="7" t="s">
        <v>11</v>
      </c>
      <c r="B28" s="7" t="s">
        <v>12</v>
      </c>
      <c r="C28" s="6" t="s">
        <v>50</v>
      </c>
      <c r="D28" s="8" t="s">
        <v>43</v>
      </c>
      <c r="E28" s="13">
        <v>45630</v>
      </c>
      <c r="F28" s="13">
        <v>45630</v>
      </c>
      <c r="G28" s="10">
        <v>2235448</v>
      </c>
      <c r="H28" s="9">
        <v>2235448</v>
      </c>
      <c r="I28" s="6" t="s">
        <v>15</v>
      </c>
      <c r="J28" s="6" t="s">
        <v>16</v>
      </c>
      <c r="K28" s="6" t="s">
        <v>17</v>
      </c>
      <c r="M28" s="1"/>
      <c r="N28" s="2"/>
      <c r="O28" s="3"/>
      <c r="P28" s="4"/>
      <c r="Q28" s="1"/>
      <c r="R28" s="2"/>
      <c r="S28" s="5"/>
      <c r="T28" s="5"/>
      <c r="U28" s="5"/>
      <c r="V28" s="5"/>
      <c r="W28" s="5"/>
    </row>
    <row r="29" spans="1:23" x14ac:dyDescent="0.35">
      <c r="A29" s="7" t="s">
        <v>11</v>
      </c>
      <c r="B29" s="7" t="s">
        <v>12</v>
      </c>
      <c r="C29" s="6" t="s">
        <v>50</v>
      </c>
      <c r="D29" s="8" t="s">
        <v>44</v>
      </c>
      <c r="E29" s="13">
        <v>45630</v>
      </c>
      <c r="F29" s="13">
        <v>45630</v>
      </c>
      <c r="G29" s="10">
        <v>6468824</v>
      </c>
      <c r="H29" s="9">
        <v>6468824</v>
      </c>
      <c r="I29" s="6" t="s">
        <v>15</v>
      </c>
      <c r="J29" s="6" t="s">
        <v>16</v>
      </c>
      <c r="K29" s="6" t="s">
        <v>17</v>
      </c>
      <c r="M29" s="1"/>
      <c r="N29" s="2"/>
      <c r="O29" s="3"/>
      <c r="P29" s="4"/>
      <c r="Q29" s="1"/>
      <c r="R29" s="2"/>
      <c r="S29" s="5"/>
      <c r="T29" s="5"/>
      <c r="U29" s="5"/>
      <c r="V29" s="5"/>
      <c r="W29" s="5"/>
    </row>
    <row r="30" spans="1:23" x14ac:dyDescent="0.35">
      <c r="A30" s="7" t="s">
        <v>11</v>
      </c>
      <c r="B30" s="7" t="s">
        <v>12</v>
      </c>
      <c r="C30" s="6" t="s">
        <v>50</v>
      </c>
      <c r="D30" s="8" t="s">
        <v>45</v>
      </c>
      <c r="E30" s="13">
        <v>45665</v>
      </c>
      <c r="F30" s="13">
        <v>45665</v>
      </c>
      <c r="G30" s="10">
        <v>3915751</v>
      </c>
      <c r="H30" s="9">
        <v>3915751</v>
      </c>
      <c r="I30" s="6" t="s">
        <v>15</v>
      </c>
      <c r="J30" s="6" t="s">
        <v>16</v>
      </c>
      <c r="K30" s="6" t="s">
        <v>17</v>
      </c>
      <c r="M30" s="1"/>
      <c r="N30" s="2"/>
      <c r="O30" s="3"/>
      <c r="P30" s="4"/>
      <c r="Q30" s="1"/>
      <c r="R30" s="2"/>
      <c r="S30" s="5"/>
      <c r="T30" s="5"/>
      <c r="U30" s="5"/>
      <c r="V30" s="5"/>
      <c r="W30" s="5"/>
    </row>
    <row r="31" spans="1:23" x14ac:dyDescent="0.35">
      <c r="A31" s="7" t="s">
        <v>11</v>
      </c>
      <c r="B31" s="7" t="s">
        <v>12</v>
      </c>
      <c r="C31" s="6" t="s">
        <v>50</v>
      </c>
      <c r="D31" s="8" t="s">
        <v>46</v>
      </c>
      <c r="E31" s="13">
        <v>45665</v>
      </c>
      <c r="F31" s="13">
        <v>45666</v>
      </c>
      <c r="G31" s="10">
        <v>1696724</v>
      </c>
      <c r="H31" s="9">
        <v>1696724</v>
      </c>
      <c r="I31" s="6" t="s">
        <v>15</v>
      </c>
      <c r="J31" s="6" t="s">
        <v>16</v>
      </c>
      <c r="K31" s="6" t="s">
        <v>17</v>
      </c>
      <c r="M31" s="1"/>
      <c r="N31" s="2"/>
      <c r="O31" s="3"/>
      <c r="P31" s="4"/>
      <c r="Q31" s="1"/>
      <c r="R31" s="2"/>
      <c r="S31" s="5"/>
      <c r="T31" s="5"/>
      <c r="U31" s="5"/>
      <c r="V31" s="5"/>
      <c r="W31" s="5"/>
    </row>
    <row r="32" spans="1:23" x14ac:dyDescent="0.35">
      <c r="A32" s="7" t="s">
        <v>11</v>
      </c>
      <c r="B32" s="7" t="s">
        <v>12</v>
      </c>
      <c r="C32" s="6" t="s">
        <v>50</v>
      </c>
      <c r="D32" s="8" t="s">
        <v>47</v>
      </c>
      <c r="E32" s="13">
        <v>45665</v>
      </c>
      <c r="F32" s="13">
        <v>45665</v>
      </c>
      <c r="G32" s="10">
        <v>10962973</v>
      </c>
      <c r="H32" s="9">
        <v>10962973</v>
      </c>
      <c r="I32" s="6" t="s">
        <v>15</v>
      </c>
      <c r="J32" s="6" t="s">
        <v>16</v>
      </c>
      <c r="K32" s="6" t="s">
        <v>17</v>
      </c>
      <c r="M32" s="1"/>
      <c r="N32" s="2"/>
      <c r="O32" s="3"/>
      <c r="P32" s="4"/>
      <c r="Q32" s="1"/>
      <c r="R32" s="2"/>
      <c r="S32" s="5"/>
      <c r="T32" s="5"/>
      <c r="U32" s="5"/>
      <c r="V32" s="5"/>
      <c r="W32" s="5"/>
    </row>
    <row r="33" spans="1:23" x14ac:dyDescent="0.35">
      <c r="A33" s="7" t="s">
        <v>11</v>
      </c>
      <c r="B33" s="7" t="s">
        <v>12</v>
      </c>
      <c r="C33" s="6" t="s">
        <v>50</v>
      </c>
      <c r="D33" s="8" t="s">
        <v>48</v>
      </c>
      <c r="E33" s="13">
        <v>45665</v>
      </c>
      <c r="F33" s="13">
        <v>45666</v>
      </c>
      <c r="G33" s="10">
        <v>1549200</v>
      </c>
      <c r="H33" s="9">
        <v>1549200</v>
      </c>
      <c r="I33" s="6" t="s">
        <v>15</v>
      </c>
      <c r="J33" s="6" t="s">
        <v>16</v>
      </c>
      <c r="K33" s="6" t="s">
        <v>17</v>
      </c>
      <c r="M33" s="1"/>
      <c r="N33" s="2"/>
      <c r="O33" s="3"/>
      <c r="P33" s="4"/>
      <c r="Q33" s="1"/>
      <c r="R33" s="2"/>
      <c r="S33" s="5"/>
      <c r="T33" s="5"/>
      <c r="U33" s="5"/>
      <c r="V33" s="5"/>
      <c r="W33" s="5"/>
    </row>
    <row r="34" spans="1:23" x14ac:dyDescent="0.35">
      <c r="A34" s="7" t="s">
        <v>11</v>
      </c>
      <c r="B34" s="7" t="s">
        <v>12</v>
      </c>
      <c r="C34" s="6" t="s">
        <v>50</v>
      </c>
      <c r="D34" s="8" t="s">
        <v>49</v>
      </c>
      <c r="E34" s="13">
        <v>45665</v>
      </c>
      <c r="F34" s="13">
        <v>45665</v>
      </c>
      <c r="G34" s="10">
        <v>864000</v>
      </c>
      <c r="H34" s="9">
        <v>864000</v>
      </c>
      <c r="I34" s="6" t="s">
        <v>15</v>
      </c>
      <c r="J34" s="6" t="s">
        <v>16</v>
      </c>
      <c r="K34" s="6" t="s">
        <v>17</v>
      </c>
      <c r="M34" s="1"/>
      <c r="N34" s="2"/>
      <c r="O34" s="3"/>
      <c r="P34" s="4"/>
      <c r="Q34" s="1"/>
      <c r="R34" s="2"/>
      <c r="S34" s="5"/>
      <c r="T34" s="5"/>
      <c r="U34" s="5"/>
      <c r="V34" s="5"/>
      <c r="W34" s="5"/>
    </row>
    <row r="35" spans="1:23" x14ac:dyDescent="0.35">
      <c r="M35" s="1"/>
      <c r="N35" s="2"/>
      <c r="O35" s="3"/>
      <c r="P35" s="4"/>
      <c r="Q35" s="1"/>
      <c r="R35" s="2"/>
      <c r="S35" s="5"/>
      <c r="T35" s="5"/>
      <c r="U35" s="5"/>
      <c r="V35" s="5"/>
      <c r="W35" s="5"/>
    </row>
    <row r="36" spans="1:23" x14ac:dyDescent="0.35">
      <c r="M36" s="1"/>
      <c r="N36" s="2"/>
      <c r="O36" s="3"/>
      <c r="P36" s="4"/>
      <c r="Q36" s="1"/>
      <c r="R36" s="2"/>
      <c r="S36" s="5"/>
      <c r="T36" s="5"/>
      <c r="U36" s="5"/>
      <c r="V36" s="5"/>
      <c r="W36" s="5"/>
    </row>
    <row r="37" spans="1:23" x14ac:dyDescent="0.35">
      <c r="M37" s="1"/>
      <c r="N37" s="2"/>
      <c r="O37" s="3"/>
      <c r="P37" s="4"/>
      <c r="Q37" s="1"/>
      <c r="R37" s="2"/>
      <c r="S37" s="5"/>
      <c r="T37" s="5"/>
      <c r="U37" s="5"/>
      <c r="V37" s="5"/>
      <c r="W37" s="5"/>
    </row>
    <row r="38" spans="1:23" x14ac:dyDescent="0.35">
      <c r="M38" s="1"/>
      <c r="N38" s="2"/>
      <c r="O38" s="3"/>
      <c r="P38" s="4"/>
      <c r="Q38" s="1"/>
      <c r="R38" s="2"/>
      <c r="S38" s="5"/>
      <c r="T38" s="5"/>
      <c r="U38" s="5"/>
      <c r="V38" s="5"/>
      <c r="W38" s="5"/>
    </row>
  </sheetData>
  <phoneticPr fontId="3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102" t="s">
        <v>195</v>
      </c>
      <c r="B3" t="s">
        <v>193</v>
      </c>
      <c r="C3" t="s">
        <v>194</v>
      </c>
    </row>
    <row r="4" spans="1:3" x14ac:dyDescent="0.35">
      <c r="A4" s="103" t="s">
        <v>153</v>
      </c>
      <c r="B4" s="101">
        <v>1</v>
      </c>
      <c r="C4" s="101">
        <v>290657</v>
      </c>
    </row>
    <row r="5" spans="1:3" x14ac:dyDescent="0.35">
      <c r="A5" s="103" t="s">
        <v>85</v>
      </c>
      <c r="B5" s="101">
        <v>5</v>
      </c>
      <c r="C5" s="101">
        <v>18988648</v>
      </c>
    </row>
    <row r="6" spans="1:3" x14ac:dyDescent="0.35">
      <c r="A6" s="103" t="s">
        <v>97</v>
      </c>
      <c r="B6" s="101">
        <v>27</v>
      </c>
      <c r="C6" s="101">
        <v>118458689</v>
      </c>
    </row>
    <row r="7" spans="1:3" x14ac:dyDescent="0.35">
      <c r="A7" s="103" t="s">
        <v>196</v>
      </c>
      <c r="B7" s="101">
        <v>33</v>
      </c>
      <c r="C7" s="101">
        <v>137737994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35"/>
  <sheetViews>
    <sheetView showGridLines="0" workbookViewId="0">
      <pane ySplit="2" topLeftCell="A3" activePane="bottomLeft" state="frozen"/>
      <selection pane="bottomLeft" activeCell="A3" sqref="A3:B3"/>
    </sheetView>
  </sheetViews>
  <sheetFormatPr baseColWidth="10" defaultRowHeight="14.5" x14ac:dyDescent="0.35"/>
  <sheetData>
    <row r="1" spans="1:48" s="35" customFormat="1" ht="10" x14ac:dyDescent="0.35">
      <c r="G1" s="36"/>
      <c r="H1" s="36"/>
      <c r="I1" s="37">
        <f t="shared" ref="I1" si="0">+SUBTOTAL(9,I3:I14620)</f>
        <v>151314341</v>
      </c>
      <c r="J1" s="37">
        <f>+SUBTOTAL(9,J3:J14620)</f>
        <v>137737994</v>
      </c>
      <c r="K1" s="37">
        <f>+J1-SUM(AB1:AJ1)</f>
        <v>0</v>
      </c>
      <c r="P1" s="37">
        <f t="shared" ref="P1" si="1">+SUBTOTAL(9,P3:P14620)</f>
        <v>96770890</v>
      </c>
      <c r="Q1" s="38"/>
      <c r="S1" s="36"/>
      <c r="T1" s="36"/>
      <c r="U1" s="36"/>
      <c r="V1" s="37">
        <f t="shared" ref="V1" si="2">+SUBTOTAL(9,V3:V14620)</f>
        <v>0</v>
      </c>
      <c r="AB1" s="37">
        <f t="shared" ref="AB1:AR1" si="3">+SUBTOTAL(9,AB3:AB14620)</f>
        <v>290657</v>
      </c>
      <c r="AC1" s="37">
        <f t="shared" si="3"/>
        <v>0</v>
      </c>
      <c r="AD1" s="37">
        <f t="shared" si="3"/>
        <v>0</v>
      </c>
      <c r="AE1" s="37">
        <f t="shared" si="3"/>
        <v>0</v>
      </c>
      <c r="AF1" s="37">
        <f t="shared" si="3"/>
        <v>0</v>
      </c>
      <c r="AG1" s="37">
        <f t="shared" si="3"/>
        <v>0</v>
      </c>
      <c r="AH1" s="37">
        <f t="shared" si="3"/>
        <v>118458689</v>
      </c>
      <c r="AI1" s="37">
        <f t="shared" si="3"/>
        <v>18988648</v>
      </c>
      <c r="AJ1" s="37">
        <f t="shared" si="3"/>
        <v>0</v>
      </c>
      <c r="AK1" s="37">
        <f t="shared" ref="AK1:AP1" si="4">+SUBTOTAL(9,AK3:AK14620)</f>
        <v>283410</v>
      </c>
      <c r="AL1" s="37">
        <f t="shared" si="4"/>
        <v>0</v>
      </c>
      <c r="AN1" s="36"/>
      <c r="AP1" s="37"/>
      <c r="AQ1" s="37">
        <f t="shared" si="3"/>
        <v>24257621</v>
      </c>
      <c r="AR1" s="37">
        <f t="shared" si="3"/>
        <v>0</v>
      </c>
      <c r="AT1" s="36"/>
      <c r="AV1" s="37"/>
    </row>
    <row r="2" spans="1:48" ht="30" x14ac:dyDescent="0.35">
      <c r="A2" s="15" t="s">
        <v>0</v>
      </c>
      <c r="B2" s="15" t="s">
        <v>1</v>
      </c>
      <c r="C2" s="15" t="s">
        <v>2</v>
      </c>
      <c r="D2" s="15" t="s">
        <v>3</v>
      </c>
      <c r="E2" s="15" t="s">
        <v>51</v>
      </c>
      <c r="F2" s="15" t="s">
        <v>52</v>
      </c>
      <c r="G2" s="16" t="s">
        <v>4</v>
      </c>
      <c r="H2" s="16" t="s">
        <v>5</v>
      </c>
      <c r="I2" s="17" t="s">
        <v>6</v>
      </c>
      <c r="J2" s="17" t="s">
        <v>53</v>
      </c>
      <c r="K2" s="15" t="s">
        <v>8</v>
      </c>
      <c r="L2" s="15" t="s">
        <v>9</v>
      </c>
      <c r="M2" s="15" t="s">
        <v>10</v>
      </c>
      <c r="N2" s="18" t="s">
        <v>54</v>
      </c>
      <c r="O2" s="19" t="s">
        <v>55</v>
      </c>
      <c r="P2" s="20" t="s">
        <v>56</v>
      </c>
      <c r="Q2" s="21" t="s">
        <v>57</v>
      </c>
      <c r="R2" s="22" t="s">
        <v>58</v>
      </c>
      <c r="S2" s="23" t="s">
        <v>59</v>
      </c>
      <c r="T2" s="23" t="s">
        <v>60</v>
      </c>
      <c r="U2" s="23" t="s">
        <v>61</v>
      </c>
      <c r="V2" s="25" t="s">
        <v>64</v>
      </c>
      <c r="W2" s="26" t="s">
        <v>65</v>
      </c>
      <c r="X2" s="26" t="s">
        <v>66</v>
      </c>
      <c r="Y2" s="26" t="s">
        <v>67</v>
      </c>
      <c r="Z2" s="26" t="s">
        <v>68</v>
      </c>
      <c r="AA2" s="26" t="s">
        <v>69</v>
      </c>
      <c r="AB2" s="27" t="s">
        <v>70</v>
      </c>
      <c r="AC2" s="27" t="s">
        <v>71</v>
      </c>
      <c r="AD2" s="27" t="s">
        <v>72</v>
      </c>
      <c r="AE2" s="27" t="s">
        <v>63</v>
      </c>
      <c r="AF2" s="27" t="s">
        <v>73</v>
      </c>
      <c r="AG2" s="27" t="s">
        <v>62</v>
      </c>
      <c r="AH2" s="27" t="s">
        <v>74</v>
      </c>
      <c r="AI2" s="27" t="s">
        <v>75</v>
      </c>
      <c r="AJ2" s="27" t="s">
        <v>76</v>
      </c>
      <c r="AK2" s="24" t="s">
        <v>77</v>
      </c>
      <c r="AL2" s="24" t="s">
        <v>78</v>
      </c>
      <c r="AM2" s="22" t="s">
        <v>79</v>
      </c>
      <c r="AN2" s="23" t="s">
        <v>80</v>
      </c>
      <c r="AO2" s="22" t="s">
        <v>81</v>
      </c>
      <c r="AP2" s="24" t="s">
        <v>82</v>
      </c>
      <c r="AQ2" s="28" t="s">
        <v>77</v>
      </c>
      <c r="AR2" s="28" t="s">
        <v>78</v>
      </c>
      <c r="AS2" s="29" t="s">
        <v>79</v>
      </c>
      <c r="AT2" s="30" t="s">
        <v>80</v>
      </c>
      <c r="AU2" s="29" t="s">
        <v>81</v>
      </c>
      <c r="AV2" s="28" t="s">
        <v>82</v>
      </c>
    </row>
    <row r="3" spans="1:48" x14ac:dyDescent="0.35">
      <c r="A3" s="31">
        <v>890329347</v>
      </c>
      <c r="B3" s="31" t="s">
        <v>12</v>
      </c>
      <c r="C3" s="31"/>
      <c r="D3" s="31" t="s">
        <v>146</v>
      </c>
      <c r="E3" s="31" t="s">
        <v>146</v>
      </c>
      <c r="F3" s="31" t="s">
        <v>147</v>
      </c>
      <c r="G3" s="32">
        <v>45330</v>
      </c>
      <c r="H3" s="32">
        <v>45330</v>
      </c>
      <c r="I3" s="33">
        <v>456000</v>
      </c>
      <c r="J3" s="33">
        <v>290657</v>
      </c>
      <c r="K3" s="31" t="s">
        <v>15</v>
      </c>
      <c r="L3" s="31" t="s">
        <v>16</v>
      </c>
      <c r="M3" s="31" t="s">
        <v>17</v>
      </c>
      <c r="N3" s="31" t="s">
        <v>153</v>
      </c>
      <c r="O3" s="31" t="s">
        <v>153</v>
      </c>
      <c r="P3" s="33">
        <v>0</v>
      </c>
      <c r="Q3" s="34"/>
      <c r="R3" s="31" t="s">
        <v>86</v>
      </c>
      <c r="S3" s="32">
        <v>45330</v>
      </c>
      <c r="T3" s="32">
        <v>45330</v>
      </c>
      <c r="U3" s="32">
        <v>45334</v>
      </c>
      <c r="V3" s="33">
        <v>0</v>
      </c>
      <c r="W3" s="31"/>
      <c r="X3" s="31"/>
      <c r="Y3" s="31"/>
      <c r="Z3" s="31"/>
      <c r="AA3" s="31"/>
      <c r="AB3" s="33">
        <v>290657</v>
      </c>
      <c r="AC3" s="33">
        <v>0</v>
      </c>
      <c r="AD3" s="33">
        <v>0</v>
      </c>
      <c r="AE3" s="33">
        <v>0</v>
      </c>
      <c r="AF3" s="33">
        <v>0</v>
      </c>
      <c r="AG3" s="33">
        <v>0</v>
      </c>
      <c r="AH3" s="33">
        <v>0</v>
      </c>
      <c r="AI3" s="33">
        <v>0</v>
      </c>
      <c r="AJ3" s="33">
        <v>0</v>
      </c>
      <c r="AK3" s="33">
        <v>281537</v>
      </c>
      <c r="AL3" s="33">
        <v>0</v>
      </c>
      <c r="AM3" s="31">
        <v>4800063963</v>
      </c>
      <c r="AN3" s="32">
        <v>45443</v>
      </c>
      <c r="AO3" s="31" t="s">
        <v>156</v>
      </c>
      <c r="AP3" s="33">
        <v>281537</v>
      </c>
      <c r="AQ3" s="33">
        <v>165343</v>
      </c>
      <c r="AR3" s="33">
        <v>0</v>
      </c>
      <c r="AS3" s="31">
        <v>2201554300</v>
      </c>
      <c r="AT3" s="32">
        <v>45565</v>
      </c>
      <c r="AU3" s="31" t="s">
        <v>154</v>
      </c>
      <c r="AV3" s="33">
        <v>77113522</v>
      </c>
    </row>
    <row r="4" spans="1:48" x14ac:dyDescent="0.35">
      <c r="A4" s="31">
        <v>890329347</v>
      </c>
      <c r="B4" s="31" t="s">
        <v>12</v>
      </c>
      <c r="C4" s="31"/>
      <c r="D4" s="31" t="s">
        <v>83</v>
      </c>
      <c r="E4" s="31" t="s">
        <v>83</v>
      </c>
      <c r="F4" s="31" t="s">
        <v>84</v>
      </c>
      <c r="G4" s="32">
        <v>45665</v>
      </c>
      <c r="H4" s="32">
        <v>45665</v>
      </c>
      <c r="I4" s="33">
        <v>864000</v>
      </c>
      <c r="J4" s="33">
        <v>864000</v>
      </c>
      <c r="K4" s="31" t="s">
        <v>15</v>
      </c>
      <c r="L4" s="31" t="s">
        <v>16</v>
      </c>
      <c r="M4" s="31" t="s">
        <v>17</v>
      </c>
      <c r="N4" s="31" t="e">
        <v>#N/A</v>
      </c>
      <c r="O4" s="31" t="s">
        <v>85</v>
      </c>
      <c r="P4" s="33">
        <v>0</v>
      </c>
      <c r="Q4" s="34"/>
      <c r="R4" s="31" t="s">
        <v>86</v>
      </c>
      <c r="S4" s="32">
        <v>45665</v>
      </c>
      <c r="T4" s="32">
        <v>45665</v>
      </c>
      <c r="U4" s="32">
        <v>45678</v>
      </c>
      <c r="V4" s="33">
        <v>0</v>
      </c>
      <c r="W4" s="31"/>
      <c r="X4" s="31"/>
      <c r="Y4" s="31"/>
      <c r="Z4" s="31"/>
      <c r="AA4" s="31"/>
      <c r="AB4" s="33">
        <v>0</v>
      </c>
      <c r="AC4" s="33">
        <v>0</v>
      </c>
      <c r="AD4" s="33">
        <v>0</v>
      </c>
      <c r="AE4" s="33">
        <v>0</v>
      </c>
      <c r="AF4" s="33">
        <v>0</v>
      </c>
      <c r="AG4" s="33">
        <v>0</v>
      </c>
      <c r="AH4" s="33">
        <v>0</v>
      </c>
      <c r="AI4" s="33">
        <v>864000</v>
      </c>
      <c r="AJ4" s="33">
        <v>0</v>
      </c>
      <c r="AK4" s="33">
        <v>0</v>
      </c>
      <c r="AL4" s="33">
        <v>0</v>
      </c>
      <c r="AM4" s="31"/>
      <c r="AN4" s="32"/>
      <c r="AO4" s="31"/>
      <c r="AP4" s="33">
        <v>0</v>
      </c>
      <c r="AQ4" s="33">
        <v>0</v>
      </c>
      <c r="AR4" s="33">
        <v>0</v>
      </c>
      <c r="AS4" s="31"/>
      <c r="AT4" s="32"/>
      <c r="AU4" s="31"/>
      <c r="AV4" s="33">
        <v>0</v>
      </c>
    </row>
    <row r="5" spans="1:48" x14ac:dyDescent="0.35">
      <c r="A5" s="31">
        <v>890329347</v>
      </c>
      <c r="B5" s="31" t="s">
        <v>12</v>
      </c>
      <c r="C5" s="31"/>
      <c r="D5" s="31" t="s">
        <v>91</v>
      </c>
      <c r="E5" s="31" t="s">
        <v>91</v>
      </c>
      <c r="F5" s="31" t="s">
        <v>92</v>
      </c>
      <c r="G5" s="32">
        <v>45665</v>
      </c>
      <c r="H5" s="32">
        <v>45665</v>
      </c>
      <c r="I5" s="33">
        <v>3915751</v>
      </c>
      <c r="J5" s="33">
        <v>3915751</v>
      </c>
      <c r="K5" s="31" t="s">
        <v>15</v>
      </c>
      <c r="L5" s="31" t="s">
        <v>16</v>
      </c>
      <c r="M5" s="31" t="s">
        <v>17</v>
      </c>
      <c r="N5" s="31" t="e">
        <v>#N/A</v>
      </c>
      <c r="O5" s="31" t="s">
        <v>85</v>
      </c>
      <c r="P5" s="33">
        <v>0</v>
      </c>
      <c r="Q5" s="34"/>
      <c r="R5" s="31" t="s">
        <v>86</v>
      </c>
      <c r="S5" s="32">
        <v>45665</v>
      </c>
      <c r="T5" s="32">
        <v>45665</v>
      </c>
      <c r="U5" s="32">
        <v>45678</v>
      </c>
      <c r="V5" s="33">
        <v>0</v>
      </c>
      <c r="W5" s="31"/>
      <c r="X5" s="31"/>
      <c r="Y5" s="31"/>
      <c r="Z5" s="31"/>
      <c r="AA5" s="31"/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3915751</v>
      </c>
      <c r="AJ5" s="33">
        <v>0</v>
      </c>
      <c r="AK5" s="33">
        <v>0</v>
      </c>
      <c r="AL5" s="33">
        <v>0</v>
      </c>
      <c r="AM5" s="31"/>
      <c r="AN5" s="32"/>
      <c r="AO5" s="31"/>
      <c r="AP5" s="33">
        <v>0</v>
      </c>
      <c r="AQ5" s="33">
        <v>0</v>
      </c>
      <c r="AR5" s="33">
        <v>0</v>
      </c>
      <c r="AS5" s="31"/>
      <c r="AT5" s="32"/>
      <c r="AU5" s="31"/>
      <c r="AV5" s="33">
        <v>0</v>
      </c>
    </row>
    <row r="6" spans="1:48" x14ac:dyDescent="0.35">
      <c r="A6" s="31">
        <v>890329347</v>
      </c>
      <c r="B6" s="31" t="s">
        <v>12</v>
      </c>
      <c r="C6" s="31"/>
      <c r="D6" s="31" t="s">
        <v>93</v>
      </c>
      <c r="E6" s="31" t="s">
        <v>93</v>
      </c>
      <c r="F6" s="31" t="s">
        <v>94</v>
      </c>
      <c r="G6" s="32">
        <v>45665</v>
      </c>
      <c r="H6" s="32">
        <v>45665</v>
      </c>
      <c r="I6" s="33">
        <v>10962973</v>
      </c>
      <c r="J6" s="33">
        <v>10962973</v>
      </c>
      <c r="K6" s="31" t="s">
        <v>15</v>
      </c>
      <c r="L6" s="31" t="s">
        <v>16</v>
      </c>
      <c r="M6" s="31" t="s">
        <v>17</v>
      </c>
      <c r="N6" s="31" t="e">
        <v>#N/A</v>
      </c>
      <c r="O6" s="31" t="s">
        <v>85</v>
      </c>
      <c r="P6" s="33">
        <v>0</v>
      </c>
      <c r="Q6" s="34"/>
      <c r="R6" s="31" t="s">
        <v>86</v>
      </c>
      <c r="S6" s="32">
        <v>45665</v>
      </c>
      <c r="T6" s="32">
        <v>45665</v>
      </c>
      <c r="U6" s="32">
        <v>45678</v>
      </c>
      <c r="V6" s="33">
        <v>0</v>
      </c>
      <c r="W6" s="31"/>
      <c r="X6" s="31"/>
      <c r="Y6" s="31"/>
      <c r="Z6" s="31"/>
      <c r="AA6" s="31"/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10962973</v>
      </c>
      <c r="AJ6" s="33">
        <v>0</v>
      </c>
      <c r="AK6" s="33">
        <v>0</v>
      </c>
      <c r="AL6" s="33">
        <v>0</v>
      </c>
      <c r="AM6" s="31"/>
      <c r="AN6" s="32"/>
      <c r="AO6" s="31"/>
      <c r="AP6" s="33">
        <v>0</v>
      </c>
      <c r="AQ6" s="33">
        <v>0</v>
      </c>
      <c r="AR6" s="33">
        <v>0</v>
      </c>
      <c r="AS6" s="31"/>
      <c r="AT6" s="32"/>
      <c r="AU6" s="31"/>
      <c r="AV6" s="33">
        <v>0</v>
      </c>
    </row>
    <row r="7" spans="1:48" x14ac:dyDescent="0.35">
      <c r="A7" s="31">
        <v>890329347</v>
      </c>
      <c r="B7" s="31" t="s">
        <v>12</v>
      </c>
      <c r="C7" s="31"/>
      <c r="D7" s="31" t="s">
        <v>87</v>
      </c>
      <c r="E7" s="31" t="s">
        <v>87</v>
      </c>
      <c r="F7" s="31" t="s">
        <v>88</v>
      </c>
      <c r="G7" s="32">
        <v>45665</v>
      </c>
      <c r="H7" s="32">
        <v>45666</v>
      </c>
      <c r="I7" s="33">
        <v>1549200</v>
      </c>
      <c r="J7" s="33">
        <v>1549200</v>
      </c>
      <c r="K7" s="31" t="s">
        <v>15</v>
      </c>
      <c r="L7" s="31" t="s">
        <v>16</v>
      </c>
      <c r="M7" s="31" t="s">
        <v>17</v>
      </c>
      <c r="N7" s="31" t="e">
        <v>#N/A</v>
      </c>
      <c r="O7" s="31" t="s">
        <v>85</v>
      </c>
      <c r="P7" s="33">
        <v>0</v>
      </c>
      <c r="Q7" s="34"/>
      <c r="R7" s="31" t="s">
        <v>86</v>
      </c>
      <c r="S7" s="32">
        <v>45665</v>
      </c>
      <c r="T7" s="32">
        <v>45665</v>
      </c>
      <c r="U7" s="32">
        <v>45678</v>
      </c>
      <c r="V7" s="33">
        <v>0</v>
      </c>
      <c r="W7" s="31"/>
      <c r="X7" s="31"/>
      <c r="Y7" s="31"/>
      <c r="Z7" s="31"/>
      <c r="AA7" s="31"/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1549200</v>
      </c>
      <c r="AJ7" s="33">
        <v>0</v>
      </c>
      <c r="AK7" s="33">
        <v>0</v>
      </c>
      <c r="AL7" s="33">
        <v>0</v>
      </c>
      <c r="AM7" s="31"/>
      <c r="AN7" s="32"/>
      <c r="AO7" s="31"/>
      <c r="AP7" s="33">
        <v>0</v>
      </c>
      <c r="AQ7" s="33">
        <v>0</v>
      </c>
      <c r="AR7" s="33">
        <v>0</v>
      </c>
      <c r="AS7" s="31"/>
      <c r="AT7" s="32"/>
      <c r="AU7" s="31"/>
      <c r="AV7" s="33">
        <v>0</v>
      </c>
    </row>
    <row r="8" spans="1:48" x14ac:dyDescent="0.35">
      <c r="A8" s="31">
        <v>890329347</v>
      </c>
      <c r="B8" s="31" t="s">
        <v>12</v>
      </c>
      <c r="C8" s="31"/>
      <c r="D8" s="31" t="s">
        <v>89</v>
      </c>
      <c r="E8" s="31" t="s">
        <v>89</v>
      </c>
      <c r="F8" s="31" t="s">
        <v>90</v>
      </c>
      <c r="G8" s="32">
        <v>45665</v>
      </c>
      <c r="H8" s="32">
        <v>45666</v>
      </c>
      <c r="I8" s="33">
        <v>1696724</v>
      </c>
      <c r="J8" s="33">
        <v>1696724</v>
      </c>
      <c r="K8" s="31" t="s">
        <v>15</v>
      </c>
      <c r="L8" s="31" t="s">
        <v>16</v>
      </c>
      <c r="M8" s="31" t="s">
        <v>17</v>
      </c>
      <c r="N8" s="31" t="e">
        <v>#N/A</v>
      </c>
      <c r="O8" s="31" t="s">
        <v>85</v>
      </c>
      <c r="P8" s="33">
        <v>0</v>
      </c>
      <c r="Q8" s="34"/>
      <c r="R8" s="31" t="s">
        <v>86</v>
      </c>
      <c r="S8" s="32">
        <v>45665</v>
      </c>
      <c r="T8" s="32">
        <v>45666</v>
      </c>
      <c r="U8" s="32">
        <v>45678</v>
      </c>
      <c r="V8" s="33">
        <v>0</v>
      </c>
      <c r="W8" s="31"/>
      <c r="X8" s="31"/>
      <c r="Y8" s="31"/>
      <c r="Z8" s="31"/>
      <c r="AA8" s="31"/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1696724</v>
      </c>
      <c r="AJ8" s="33">
        <v>0</v>
      </c>
      <c r="AK8" s="33">
        <v>0</v>
      </c>
      <c r="AL8" s="33">
        <v>0</v>
      </c>
      <c r="AM8" s="31"/>
      <c r="AN8" s="32"/>
      <c r="AO8" s="31"/>
      <c r="AP8" s="33">
        <v>0</v>
      </c>
      <c r="AQ8" s="33">
        <v>0</v>
      </c>
      <c r="AR8" s="33">
        <v>0</v>
      </c>
      <c r="AS8" s="31"/>
      <c r="AT8" s="32"/>
      <c r="AU8" s="31"/>
      <c r="AV8" s="33">
        <v>0</v>
      </c>
    </row>
    <row r="9" spans="1:48" x14ac:dyDescent="0.35">
      <c r="A9" s="31">
        <v>890329347</v>
      </c>
      <c r="B9" s="31" t="s">
        <v>12</v>
      </c>
      <c r="C9" s="31"/>
      <c r="D9" s="31" t="s">
        <v>128</v>
      </c>
      <c r="E9" s="31" t="s">
        <v>128</v>
      </c>
      <c r="F9" s="31" t="s">
        <v>129</v>
      </c>
      <c r="G9" s="32">
        <v>45573</v>
      </c>
      <c r="H9" s="32">
        <v>45575</v>
      </c>
      <c r="I9" s="33">
        <v>17892359</v>
      </c>
      <c r="J9" s="33">
        <v>17554485</v>
      </c>
      <c r="K9" s="31" t="s">
        <v>15</v>
      </c>
      <c r="L9" s="31" t="s">
        <v>16</v>
      </c>
      <c r="M9" s="31" t="s">
        <v>17</v>
      </c>
      <c r="N9" s="31" t="s">
        <v>97</v>
      </c>
      <c r="O9" s="31" t="s">
        <v>97</v>
      </c>
      <c r="P9" s="33">
        <v>17186879</v>
      </c>
      <c r="Q9" s="34">
        <v>1222529031</v>
      </c>
      <c r="R9" s="31" t="s">
        <v>86</v>
      </c>
      <c r="S9" s="32">
        <v>45573</v>
      </c>
      <c r="T9" s="32">
        <v>45575</v>
      </c>
      <c r="U9" s="32">
        <v>45617</v>
      </c>
      <c r="V9" s="33">
        <v>0</v>
      </c>
      <c r="W9" s="31"/>
      <c r="X9" s="31"/>
      <c r="Y9" s="31"/>
      <c r="Z9" s="31"/>
      <c r="AA9" s="31"/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17554485</v>
      </c>
      <c r="AI9" s="33">
        <v>0</v>
      </c>
      <c r="AJ9" s="33">
        <v>0</v>
      </c>
      <c r="AK9" s="33">
        <v>0</v>
      </c>
      <c r="AL9" s="33">
        <v>0</v>
      </c>
      <c r="AM9" s="31"/>
      <c r="AN9" s="32"/>
      <c r="AO9" s="31"/>
      <c r="AP9" s="33">
        <v>0</v>
      </c>
      <c r="AQ9" s="33">
        <v>0</v>
      </c>
      <c r="AR9" s="33">
        <v>0</v>
      </c>
      <c r="AS9" s="31"/>
      <c r="AT9" s="32"/>
      <c r="AU9" s="31"/>
      <c r="AV9" s="33">
        <v>0</v>
      </c>
    </row>
    <row r="10" spans="1:48" x14ac:dyDescent="0.35">
      <c r="A10" s="31">
        <v>890329347</v>
      </c>
      <c r="B10" s="31" t="s">
        <v>12</v>
      </c>
      <c r="C10" s="31"/>
      <c r="D10" s="31" t="s">
        <v>144</v>
      </c>
      <c r="E10" s="31" t="s">
        <v>144</v>
      </c>
      <c r="F10" s="31" t="s">
        <v>145</v>
      </c>
      <c r="G10" s="32">
        <v>45237</v>
      </c>
      <c r="H10" s="32">
        <v>45237</v>
      </c>
      <c r="I10" s="33">
        <v>8235517</v>
      </c>
      <c r="J10" s="33">
        <v>57643</v>
      </c>
      <c r="K10" s="31" t="s">
        <v>15</v>
      </c>
      <c r="L10" s="31" t="s">
        <v>16</v>
      </c>
      <c r="M10" s="31" t="s">
        <v>17</v>
      </c>
      <c r="N10" s="31" t="s">
        <v>97</v>
      </c>
      <c r="O10" s="31" t="s">
        <v>97</v>
      </c>
      <c r="P10" s="33">
        <v>0</v>
      </c>
      <c r="Q10" s="34"/>
      <c r="R10" s="31" t="s">
        <v>86</v>
      </c>
      <c r="S10" s="32">
        <v>45237</v>
      </c>
      <c r="T10" s="32">
        <v>45238</v>
      </c>
      <c r="U10" s="32">
        <v>45378</v>
      </c>
      <c r="V10" s="33">
        <v>0</v>
      </c>
      <c r="W10" s="31"/>
      <c r="X10" s="31"/>
      <c r="Y10" s="31"/>
      <c r="Z10" s="31"/>
      <c r="AA10" s="31"/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57643</v>
      </c>
      <c r="AI10" s="33">
        <v>0</v>
      </c>
      <c r="AJ10" s="33">
        <v>0</v>
      </c>
      <c r="AK10" s="33">
        <v>0</v>
      </c>
      <c r="AL10" s="33">
        <v>0</v>
      </c>
      <c r="AM10" s="31"/>
      <c r="AN10" s="32"/>
      <c r="AO10" s="31"/>
      <c r="AP10" s="33">
        <v>0</v>
      </c>
      <c r="AQ10" s="33">
        <v>8010004</v>
      </c>
      <c r="AR10" s="33">
        <v>0</v>
      </c>
      <c r="AS10" s="31">
        <v>2201554300</v>
      </c>
      <c r="AT10" s="32">
        <v>45565</v>
      </c>
      <c r="AU10" s="31" t="s">
        <v>154</v>
      </c>
      <c r="AV10" s="33">
        <v>77113522</v>
      </c>
    </row>
    <row r="11" spans="1:48" x14ac:dyDescent="0.35">
      <c r="A11" s="31">
        <v>890329347</v>
      </c>
      <c r="B11" s="31" t="s">
        <v>12</v>
      </c>
      <c r="C11" s="31"/>
      <c r="D11" s="31" t="s">
        <v>120</v>
      </c>
      <c r="E11" s="31" t="s">
        <v>120</v>
      </c>
      <c r="F11" s="31" t="s">
        <v>121</v>
      </c>
      <c r="G11" s="32">
        <v>45573</v>
      </c>
      <c r="H11" s="32">
        <v>45575</v>
      </c>
      <c r="I11" s="33">
        <v>1950577</v>
      </c>
      <c r="J11" s="33">
        <v>1796862</v>
      </c>
      <c r="K11" s="31" t="s">
        <v>15</v>
      </c>
      <c r="L11" s="31" t="s">
        <v>16</v>
      </c>
      <c r="M11" s="31" t="s">
        <v>17</v>
      </c>
      <c r="N11" s="31" t="s">
        <v>152</v>
      </c>
      <c r="O11" s="31" t="s">
        <v>97</v>
      </c>
      <c r="P11" s="33">
        <v>1758708</v>
      </c>
      <c r="Q11" s="34">
        <v>1222529044</v>
      </c>
      <c r="R11" s="31" t="s">
        <v>86</v>
      </c>
      <c r="S11" s="32">
        <v>45573</v>
      </c>
      <c r="T11" s="32">
        <v>45575</v>
      </c>
      <c r="U11" s="32">
        <v>45636</v>
      </c>
      <c r="V11" s="33">
        <v>0</v>
      </c>
      <c r="W11" s="31"/>
      <c r="X11" s="31"/>
      <c r="Y11" s="31"/>
      <c r="Z11" s="31"/>
      <c r="AA11" s="31"/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1796862</v>
      </c>
      <c r="AI11" s="33">
        <v>0</v>
      </c>
      <c r="AJ11" s="33">
        <v>0</v>
      </c>
      <c r="AK11" s="33">
        <v>1873</v>
      </c>
      <c r="AL11" s="33">
        <v>0</v>
      </c>
      <c r="AM11" s="31">
        <v>2201583039</v>
      </c>
      <c r="AN11" s="32">
        <v>45677</v>
      </c>
      <c r="AO11" s="31" t="s">
        <v>154</v>
      </c>
      <c r="AP11" s="33">
        <v>431635</v>
      </c>
      <c r="AQ11" s="33">
        <v>118918</v>
      </c>
      <c r="AR11" s="33">
        <v>0</v>
      </c>
      <c r="AS11" s="31">
        <v>2201566034</v>
      </c>
      <c r="AT11" s="32">
        <v>45614</v>
      </c>
      <c r="AU11" s="31" t="s">
        <v>154</v>
      </c>
      <c r="AV11" s="33">
        <v>1374325</v>
      </c>
    </row>
    <row r="12" spans="1:48" x14ac:dyDescent="0.35">
      <c r="A12" s="31">
        <v>890329347</v>
      </c>
      <c r="B12" s="31" t="s">
        <v>12</v>
      </c>
      <c r="C12" s="31"/>
      <c r="D12" s="31" t="s">
        <v>124</v>
      </c>
      <c r="E12" s="31" t="s">
        <v>124</v>
      </c>
      <c r="F12" s="31" t="s">
        <v>125</v>
      </c>
      <c r="G12" s="32">
        <v>45573</v>
      </c>
      <c r="H12" s="32">
        <v>45575</v>
      </c>
      <c r="I12" s="33">
        <v>1085296</v>
      </c>
      <c r="J12" s="33">
        <v>1068000</v>
      </c>
      <c r="K12" s="31" t="s">
        <v>15</v>
      </c>
      <c r="L12" s="31" t="s">
        <v>16</v>
      </c>
      <c r="M12" s="31" t="s">
        <v>17</v>
      </c>
      <c r="N12" s="31" t="s">
        <v>97</v>
      </c>
      <c r="O12" s="31" t="s">
        <v>97</v>
      </c>
      <c r="P12" s="33">
        <v>1046640</v>
      </c>
      <c r="Q12" s="34">
        <v>1222529040</v>
      </c>
      <c r="R12" s="31" t="s">
        <v>86</v>
      </c>
      <c r="S12" s="32">
        <v>45573</v>
      </c>
      <c r="T12" s="32">
        <v>45575</v>
      </c>
      <c r="U12" s="32">
        <v>45619</v>
      </c>
      <c r="V12" s="33">
        <v>0</v>
      </c>
      <c r="W12" s="31"/>
      <c r="X12" s="31"/>
      <c r="Y12" s="31"/>
      <c r="Z12" s="31"/>
      <c r="AA12" s="31"/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1068000</v>
      </c>
      <c r="AI12" s="33">
        <v>0</v>
      </c>
      <c r="AJ12" s="33">
        <v>0</v>
      </c>
      <c r="AK12" s="33">
        <v>0</v>
      </c>
      <c r="AL12" s="33">
        <v>0</v>
      </c>
      <c r="AM12" s="31"/>
      <c r="AN12" s="32"/>
      <c r="AO12" s="31"/>
      <c r="AP12" s="33">
        <v>0</v>
      </c>
      <c r="AQ12" s="33">
        <v>0</v>
      </c>
      <c r="AR12" s="33">
        <v>0</v>
      </c>
      <c r="AS12" s="31"/>
      <c r="AT12" s="32"/>
      <c r="AU12" s="31"/>
      <c r="AV12" s="33">
        <v>0</v>
      </c>
    </row>
    <row r="13" spans="1:48" x14ac:dyDescent="0.35">
      <c r="A13" s="31">
        <v>890329347</v>
      </c>
      <c r="B13" s="31" t="s">
        <v>12</v>
      </c>
      <c r="C13" s="31"/>
      <c r="D13" s="31" t="s">
        <v>126</v>
      </c>
      <c r="E13" s="31" t="s">
        <v>126</v>
      </c>
      <c r="F13" s="31" t="s">
        <v>127</v>
      </c>
      <c r="G13" s="32">
        <v>45573</v>
      </c>
      <c r="H13" s="32">
        <v>45575</v>
      </c>
      <c r="I13" s="33">
        <v>1419945</v>
      </c>
      <c r="J13" s="33">
        <v>1129541</v>
      </c>
      <c r="K13" s="31" t="s">
        <v>15</v>
      </c>
      <c r="L13" s="31" t="s">
        <v>16</v>
      </c>
      <c r="M13" s="31" t="s">
        <v>17</v>
      </c>
      <c r="N13" s="31" t="s">
        <v>152</v>
      </c>
      <c r="O13" s="31" t="s">
        <v>97</v>
      </c>
      <c r="P13" s="33">
        <v>1105375</v>
      </c>
      <c r="Q13" s="34">
        <v>1222529033</v>
      </c>
      <c r="R13" s="31" t="s">
        <v>86</v>
      </c>
      <c r="S13" s="32">
        <v>45573</v>
      </c>
      <c r="T13" s="32">
        <v>45575</v>
      </c>
      <c r="U13" s="32">
        <v>45619</v>
      </c>
      <c r="V13" s="33">
        <v>0</v>
      </c>
      <c r="W13" s="31"/>
      <c r="X13" s="31"/>
      <c r="Y13" s="31"/>
      <c r="Z13" s="31"/>
      <c r="AA13" s="31"/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1129541</v>
      </c>
      <c r="AI13" s="33">
        <v>0</v>
      </c>
      <c r="AJ13" s="33">
        <v>0</v>
      </c>
      <c r="AK13" s="33">
        <v>0</v>
      </c>
      <c r="AL13" s="33">
        <v>0</v>
      </c>
      <c r="AM13" s="31"/>
      <c r="AN13" s="32"/>
      <c r="AO13" s="31"/>
      <c r="AP13" s="33">
        <v>0</v>
      </c>
      <c r="AQ13" s="33">
        <v>271054</v>
      </c>
      <c r="AR13" s="33">
        <v>0</v>
      </c>
      <c r="AS13" s="31">
        <v>2201566034</v>
      </c>
      <c r="AT13" s="32">
        <v>45614</v>
      </c>
      <c r="AU13" s="31" t="s">
        <v>154</v>
      </c>
      <c r="AV13" s="33">
        <v>1374325</v>
      </c>
    </row>
    <row r="14" spans="1:48" x14ac:dyDescent="0.35">
      <c r="A14" s="31">
        <v>890329347</v>
      </c>
      <c r="B14" s="31" t="s">
        <v>12</v>
      </c>
      <c r="C14" s="31"/>
      <c r="D14" s="31" t="s">
        <v>95</v>
      </c>
      <c r="E14" s="31" t="s">
        <v>95</v>
      </c>
      <c r="F14" s="31" t="s">
        <v>96</v>
      </c>
      <c r="G14" s="32">
        <v>45545</v>
      </c>
      <c r="H14" s="32">
        <v>45547</v>
      </c>
      <c r="I14" s="33">
        <v>4095551</v>
      </c>
      <c r="J14" s="33">
        <v>34800</v>
      </c>
      <c r="K14" s="31" t="s">
        <v>15</v>
      </c>
      <c r="L14" s="31" t="s">
        <v>16</v>
      </c>
      <c r="M14" s="31" t="s">
        <v>17</v>
      </c>
      <c r="N14" s="31" t="s">
        <v>152</v>
      </c>
      <c r="O14" s="31" t="s">
        <v>97</v>
      </c>
      <c r="P14" s="33">
        <v>33604</v>
      </c>
      <c r="Q14" s="34">
        <v>1913223240</v>
      </c>
      <c r="R14" s="31" t="s">
        <v>86</v>
      </c>
      <c r="S14" s="32">
        <v>45545</v>
      </c>
      <c r="T14" s="32">
        <v>45546</v>
      </c>
      <c r="U14" s="32">
        <v>45639</v>
      </c>
      <c r="V14" s="33">
        <v>0</v>
      </c>
      <c r="W14" s="31"/>
      <c r="X14" s="31"/>
      <c r="Y14" s="31"/>
      <c r="Z14" s="31"/>
      <c r="AA14" s="31"/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34800</v>
      </c>
      <c r="AI14" s="33">
        <v>0</v>
      </c>
      <c r="AJ14" s="33">
        <v>0</v>
      </c>
      <c r="AK14" s="33">
        <v>0</v>
      </c>
      <c r="AL14" s="33">
        <v>0</v>
      </c>
      <c r="AM14" s="31"/>
      <c r="AN14" s="32"/>
      <c r="AO14" s="31"/>
      <c r="AP14" s="33">
        <v>0</v>
      </c>
      <c r="AQ14" s="33">
        <v>984353</v>
      </c>
      <c r="AR14" s="33">
        <v>0</v>
      </c>
      <c r="AS14" s="31">
        <v>2201566034</v>
      </c>
      <c r="AT14" s="32">
        <v>45614</v>
      </c>
      <c r="AU14" s="31" t="s">
        <v>154</v>
      </c>
      <c r="AV14" s="33">
        <v>1374325</v>
      </c>
    </row>
    <row r="15" spans="1:48" x14ac:dyDescent="0.35">
      <c r="A15" s="31">
        <v>890329347</v>
      </c>
      <c r="B15" s="31" t="s">
        <v>12</v>
      </c>
      <c r="C15" s="31"/>
      <c r="D15" s="31" t="s">
        <v>150</v>
      </c>
      <c r="E15" s="31" t="s">
        <v>150</v>
      </c>
      <c r="F15" s="31" t="s">
        <v>151</v>
      </c>
      <c r="G15" s="32">
        <v>45142</v>
      </c>
      <c r="H15" s="32">
        <v>45142</v>
      </c>
      <c r="I15" s="33">
        <v>7262112</v>
      </c>
      <c r="J15" s="33">
        <v>7262112</v>
      </c>
      <c r="K15" s="31" t="s">
        <v>15</v>
      </c>
      <c r="L15" s="31" t="s">
        <v>16</v>
      </c>
      <c r="M15" s="31" t="s">
        <v>17</v>
      </c>
      <c r="N15" s="31" t="e">
        <v>#N/A</v>
      </c>
      <c r="O15" s="31" t="s">
        <v>97</v>
      </c>
      <c r="P15" s="33">
        <v>0</v>
      </c>
      <c r="Q15" s="34"/>
      <c r="R15" s="31" t="s">
        <v>86</v>
      </c>
      <c r="S15" s="32">
        <v>45142</v>
      </c>
      <c r="T15" s="32">
        <v>45142</v>
      </c>
      <c r="U15" s="32">
        <v>45156</v>
      </c>
      <c r="V15" s="33">
        <v>0</v>
      </c>
      <c r="W15" s="31"/>
      <c r="X15" s="31"/>
      <c r="Y15" s="31"/>
      <c r="Z15" s="31"/>
      <c r="AA15" s="31"/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7262112</v>
      </c>
      <c r="AI15" s="33">
        <v>0</v>
      </c>
      <c r="AJ15" s="33">
        <v>0</v>
      </c>
      <c r="AK15" s="33">
        <v>0</v>
      </c>
      <c r="AL15" s="33">
        <v>0</v>
      </c>
      <c r="AM15" s="31"/>
      <c r="AN15" s="32"/>
      <c r="AO15" s="31"/>
      <c r="AP15" s="33">
        <v>0</v>
      </c>
      <c r="AQ15" s="33">
        <v>7109834</v>
      </c>
      <c r="AR15" s="33">
        <v>0</v>
      </c>
      <c r="AS15" s="31">
        <v>2201469401</v>
      </c>
      <c r="AT15" s="32">
        <v>45288</v>
      </c>
      <c r="AU15" s="31" t="s">
        <v>154</v>
      </c>
      <c r="AV15" s="33">
        <v>20155322</v>
      </c>
    </row>
    <row r="16" spans="1:48" x14ac:dyDescent="0.35">
      <c r="A16" s="31">
        <v>890329347</v>
      </c>
      <c r="B16" s="31" t="s">
        <v>12</v>
      </c>
      <c r="C16" s="31"/>
      <c r="D16" s="31" t="s">
        <v>148</v>
      </c>
      <c r="E16" s="31" t="s">
        <v>148</v>
      </c>
      <c r="F16" s="31" t="s">
        <v>149</v>
      </c>
      <c r="G16" s="32">
        <v>45177</v>
      </c>
      <c r="H16" s="32">
        <v>45177</v>
      </c>
      <c r="I16" s="33">
        <v>5036846</v>
      </c>
      <c r="J16" s="33">
        <v>5036846</v>
      </c>
      <c r="K16" s="31" t="s">
        <v>15</v>
      </c>
      <c r="L16" s="31" t="s">
        <v>16</v>
      </c>
      <c r="M16" s="31" t="s">
        <v>17</v>
      </c>
      <c r="N16" s="31" t="e">
        <v>#N/A</v>
      </c>
      <c r="O16" s="31" t="s">
        <v>97</v>
      </c>
      <c r="P16" s="33">
        <v>0</v>
      </c>
      <c r="Q16" s="34"/>
      <c r="R16" s="31" t="s">
        <v>86</v>
      </c>
      <c r="S16" s="32">
        <v>45177</v>
      </c>
      <c r="T16" s="32">
        <v>45183</v>
      </c>
      <c r="U16" s="32">
        <v>45239</v>
      </c>
      <c r="V16" s="33">
        <v>0</v>
      </c>
      <c r="W16" s="31"/>
      <c r="X16" s="31"/>
      <c r="Y16" s="31"/>
      <c r="Z16" s="31"/>
      <c r="AA16" s="31"/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5036846</v>
      </c>
      <c r="AI16" s="33">
        <v>0</v>
      </c>
      <c r="AJ16" s="33">
        <v>0</v>
      </c>
      <c r="AK16" s="33">
        <v>0</v>
      </c>
      <c r="AL16" s="33">
        <v>0</v>
      </c>
      <c r="AM16" s="31"/>
      <c r="AN16" s="32"/>
      <c r="AO16" s="31"/>
      <c r="AP16" s="33">
        <v>0</v>
      </c>
      <c r="AQ16" s="33">
        <v>4932746</v>
      </c>
      <c r="AR16" s="33">
        <v>0</v>
      </c>
      <c r="AS16" s="31">
        <v>2201469401</v>
      </c>
      <c r="AT16" s="32">
        <v>45288</v>
      </c>
      <c r="AU16" s="31" t="s">
        <v>154</v>
      </c>
      <c r="AV16" s="33">
        <v>20155322</v>
      </c>
    </row>
    <row r="17" spans="1:48" x14ac:dyDescent="0.35">
      <c r="A17" s="31">
        <v>890329347</v>
      </c>
      <c r="B17" s="31" t="s">
        <v>12</v>
      </c>
      <c r="C17" s="31"/>
      <c r="D17" s="31" t="s">
        <v>130</v>
      </c>
      <c r="E17" s="31" t="s">
        <v>130</v>
      </c>
      <c r="F17" s="31" t="s">
        <v>131</v>
      </c>
      <c r="G17" s="32">
        <v>45609</v>
      </c>
      <c r="H17" s="32">
        <v>45609</v>
      </c>
      <c r="I17" s="33">
        <v>2959804</v>
      </c>
      <c r="J17" s="33">
        <v>2586714</v>
      </c>
      <c r="K17" s="31" t="s">
        <v>15</v>
      </c>
      <c r="L17" s="31" t="s">
        <v>16</v>
      </c>
      <c r="M17" s="31" t="s">
        <v>17</v>
      </c>
      <c r="N17" s="31" t="s">
        <v>152</v>
      </c>
      <c r="O17" s="31" t="s">
        <v>97</v>
      </c>
      <c r="P17" s="33">
        <v>2533341</v>
      </c>
      <c r="Q17" s="34">
        <v>1222536670</v>
      </c>
      <c r="R17" s="31" t="s">
        <v>86</v>
      </c>
      <c r="S17" s="32">
        <v>45609</v>
      </c>
      <c r="T17" s="32">
        <v>45609</v>
      </c>
      <c r="U17" s="32">
        <v>45612</v>
      </c>
      <c r="V17" s="33">
        <v>0</v>
      </c>
      <c r="W17" s="31"/>
      <c r="X17" s="31"/>
      <c r="Y17" s="31"/>
      <c r="Z17" s="31"/>
      <c r="AA17" s="31"/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2586714</v>
      </c>
      <c r="AI17" s="33">
        <v>0</v>
      </c>
      <c r="AJ17" s="33">
        <v>0</v>
      </c>
      <c r="AK17" s="33">
        <v>0</v>
      </c>
      <c r="AL17" s="33">
        <v>0</v>
      </c>
      <c r="AM17" s="31"/>
      <c r="AN17" s="32"/>
      <c r="AO17" s="31"/>
      <c r="AP17" s="33">
        <v>0</v>
      </c>
      <c r="AQ17" s="33">
        <v>365635</v>
      </c>
      <c r="AR17" s="33">
        <v>0</v>
      </c>
      <c r="AS17" s="31">
        <v>2201566759</v>
      </c>
      <c r="AT17" s="32">
        <v>45623</v>
      </c>
      <c r="AU17" s="31" t="s">
        <v>154</v>
      </c>
      <c r="AV17" s="33">
        <v>365635</v>
      </c>
    </row>
    <row r="18" spans="1:48" x14ac:dyDescent="0.35">
      <c r="A18" s="31">
        <v>890329347</v>
      </c>
      <c r="B18" s="31" t="s">
        <v>12</v>
      </c>
      <c r="C18" s="31"/>
      <c r="D18" s="31" t="s">
        <v>134</v>
      </c>
      <c r="E18" s="31" t="s">
        <v>134</v>
      </c>
      <c r="F18" s="31" t="s">
        <v>135</v>
      </c>
      <c r="G18" s="32">
        <v>45609</v>
      </c>
      <c r="H18" s="32">
        <v>45609</v>
      </c>
      <c r="I18" s="33">
        <v>1446200</v>
      </c>
      <c r="J18" s="33">
        <v>1446200</v>
      </c>
      <c r="K18" s="31" t="s">
        <v>15</v>
      </c>
      <c r="L18" s="31" t="s">
        <v>16</v>
      </c>
      <c r="M18" s="31" t="s">
        <v>17</v>
      </c>
      <c r="N18" s="31" t="s">
        <v>153</v>
      </c>
      <c r="O18" s="31" t="s">
        <v>97</v>
      </c>
      <c r="P18" s="33">
        <v>0</v>
      </c>
      <c r="Q18" s="34"/>
      <c r="R18" s="31" t="s">
        <v>86</v>
      </c>
      <c r="S18" s="32">
        <v>45609</v>
      </c>
      <c r="T18" s="32">
        <v>45609</v>
      </c>
      <c r="U18" s="32">
        <v>45612</v>
      </c>
      <c r="V18" s="33">
        <v>0</v>
      </c>
      <c r="W18" s="31"/>
      <c r="X18" s="31"/>
      <c r="Y18" s="31"/>
      <c r="Z18" s="31"/>
      <c r="AA18" s="31"/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1446200</v>
      </c>
      <c r="AI18" s="33">
        <v>0</v>
      </c>
      <c r="AJ18" s="33">
        <v>0</v>
      </c>
      <c r="AK18" s="33">
        <v>0</v>
      </c>
      <c r="AL18" s="33">
        <v>0</v>
      </c>
      <c r="AM18" s="31"/>
      <c r="AN18" s="32"/>
      <c r="AO18" s="31"/>
      <c r="AP18" s="33">
        <v>0</v>
      </c>
      <c r="AQ18" s="33">
        <v>1417276</v>
      </c>
      <c r="AR18" s="33">
        <v>0</v>
      </c>
      <c r="AS18" s="31">
        <v>4800066429</v>
      </c>
      <c r="AT18" s="32">
        <v>45638</v>
      </c>
      <c r="AU18" s="31" t="s">
        <v>155</v>
      </c>
      <c r="AV18" s="33">
        <v>1870472</v>
      </c>
    </row>
    <row r="19" spans="1:48" x14ac:dyDescent="0.35">
      <c r="A19" s="31">
        <v>890329347</v>
      </c>
      <c r="B19" s="31" t="s">
        <v>12</v>
      </c>
      <c r="C19" s="31"/>
      <c r="D19" s="31" t="s">
        <v>138</v>
      </c>
      <c r="E19" s="31" t="s">
        <v>138</v>
      </c>
      <c r="F19" s="31" t="s">
        <v>139</v>
      </c>
      <c r="G19" s="32">
        <v>45609</v>
      </c>
      <c r="H19" s="32">
        <v>45609</v>
      </c>
      <c r="I19" s="33">
        <v>462444</v>
      </c>
      <c r="J19" s="33">
        <v>462444</v>
      </c>
      <c r="K19" s="31" t="s">
        <v>15</v>
      </c>
      <c r="L19" s="31" t="s">
        <v>16</v>
      </c>
      <c r="M19" s="31" t="s">
        <v>17</v>
      </c>
      <c r="N19" s="31" t="s">
        <v>153</v>
      </c>
      <c r="O19" s="31" t="s">
        <v>97</v>
      </c>
      <c r="P19" s="33">
        <v>0</v>
      </c>
      <c r="Q19" s="34"/>
      <c r="R19" s="31" t="s">
        <v>86</v>
      </c>
      <c r="S19" s="32">
        <v>45609</v>
      </c>
      <c r="T19" s="32">
        <v>45609</v>
      </c>
      <c r="U19" s="32">
        <v>45611</v>
      </c>
      <c r="V19" s="33">
        <v>0</v>
      </c>
      <c r="W19" s="31"/>
      <c r="X19" s="31"/>
      <c r="Y19" s="31"/>
      <c r="Z19" s="31"/>
      <c r="AA19" s="31"/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462444</v>
      </c>
      <c r="AI19" s="33">
        <v>0</v>
      </c>
      <c r="AJ19" s="33">
        <v>0</v>
      </c>
      <c r="AK19" s="33">
        <v>0</v>
      </c>
      <c r="AL19" s="33">
        <v>0</v>
      </c>
      <c r="AM19" s="31"/>
      <c r="AN19" s="32"/>
      <c r="AO19" s="31"/>
      <c r="AP19" s="33">
        <v>0</v>
      </c>
      <c r="AQ19" s="33">
        <v>453196</v>
      </c>
      <c r="AR19" s="33">
        <v>0</v>
      </c>
      <c r="AS19" s="31">
        <v>4800066429</v>
      </c>
      <c r="AT19" s="32">
        <v>45638</v>
      </c>
      <c r="AU19" s="31" t="s">
        <v>155</v>
      </c>
      <c r="AV19" s="33">
        <v>1870472</v>
      </c>
    </row>
    <row r="20" spans="1:48" x14ac:dyDescent="0.35">
      <c r="A20" s="31">
        <v>890329347</v>
      </c>
      <c r="B20" s="31" t="s">
        <v>12</v>
      </c>
      <c r="C20" s="31"/>
      <c r="D20" s="31" t="s">
        <v>108</v>
      </c>
      <c r="E20" s="31" t="s">
        <v>108</v>
      </c>
      <c r="F20" s="31" t="s">
        <v>109</v>
      </c>
      <c r="G20" s="32">
        <v>45630</v>
      </c>
      <c r="H20" s="32">
        <v>45630</v>
      </c>
      <c r="I20" s="33">
        <v>15299752</v>
      </c>
      <c r="J20" s="33">
        <v>15299752</v>
      </c>
      <c r="K20" s="31" t="s">
        <v>15</v>
      </c>
      <c r="L20" s="31" t="s">
        <v>16</v>
      </c>
      <c r="M20" s="31" t="s">
        <v>17</v>
      </c>
      <c r="N20" s="31" t="e">
        <v>#N/A</v>
      </c>
      <c r="O20" s="31" t="s">
        <v>97</v>
      </c>
      <c r="P20" s="33">
        <v>14950660</v>
      </c>
      <c r="Q20" s="34">
        <v>1222553688</v>
      </c>
      <c r="R20" s="31" t="s">
        <v>86</v>
      </c>
      <c r="S20" s="32">
        <v>45630</v>
      </c>
      <c r="T20" s="32">
        <v>45630</v>
      </c>
      <c r="U20" s="32">
        <v>45652</v>
      </c>
      <c r="V20" s="33">
        <v>0</v>
      </c>
      <c r="W20" s="31"/>
      <c r="X20" s="31"/>
      <c r="Y20" s="31"/>
      <c r="Z20" s="31"/>
      <c r="AA20" s="31"/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15299752</v>
      </c>
      <c r="AI20" s="33">
        <v>0</v>
      </c>
      <c r="AJ20" s="33">
        <v>0</v>
      </c>
      <c r="AK20" s="33">
        <v>0</v>
      </c>
      <c r="AL20" s="33">
        <v>0</v>
      </c>
      <c r="AM20" s="31"/>
      <c r="AN20" s="32"/>
      <c r="AO20" s="31"/>
      <c r="AP20" s="33">
        <v>0</v>
      </c>
      <c r="AQ20" s="33">
        <v>6860</v>
      </c>
      <c r="AR20" s="33">
        <v>0</v>
      </c>
      <c r="AS20" s="31">
        <v>2201583039</v>
      </c>
      <c r="AT20" s="32">
        <v>45677</v>
      </c>
      <c r="AU20" s="31" t="s">
        <v>154</v>
      </c>
      <c r="AV20" s="33">
        <v>431635</v>
      </c>
    </row>
    <row r="21" spans="1:48" x14ac:dyDescent="0.35">
      <c r="A21" s="31">
        <v>890329347</v>
      </c>
      <c r="B21" s="31" t="s">
        <v>12</v>
      </c>
      <c r="C21" s="31"/>
      <c r="D21" s="31" t="s">
        <v>110</v>
      </c>
      <c r="E21" s="31" t="s">
        <v>110</v>
      </c>
      <c r="F21" s="31" t="s">
        <v>111</v>
      </c>
      <c r="G21" s="32">
        <v>45630</v>
      </c>
      <c r="H21" s="32">
        <v>45630</v>
      </c>
      <c r="I21" s="33">
        <v>928090</v>
      </c>
      <c r="J21" s="33">
        <v>928090</v>
      </c>
      <c r="K21" s="31" t="s">
        <v>15</v>
      </c>
      <c r="L21" s="31" t="s">
        <v>16</v>
      </c>
      <c r="M21" s="31" t="s">
        <v>17</v>
      </c>
      <c r="N21" s="31" t="e">
        <v>#N/A</v>
      </c>
      <c r="O21" s="31" t="s">
        <v>97</v>
      </c>
      <c r="P21" s="33">
        <v>487126</v>
      </c>
      <c r="Q21" s="34">
        <v>1222553617</v>
      </c>
      <c r="R21" s="31" t="s">
        <v>86</v>
      </c>
      <c r="S21" s="32">
        <v>45630</v>
      </c>
      <c r="T21" s="32">
        <v>45630</v>
      </c>
      <c r="U21" s="32">
        <v>45652</v>
      </c>
      <c r="V21" s="33">
        <v>0</v>
      </c>
      <c r="W21" s="31"/>
      <c r="X21" s="31"/>
      <c r="Y21" s="31"/>
      <c r="Z21" s="31"/>
      <c r="AA21" s="31"/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928090</v>
      </c>
      <c r="AI21" s="33">
        <v>0</v>
      </c>
      <c r="AJ21" s="33">
        <v>0</v>
      </c>
      <c r="AK21" s="33">
        <v>0</v>
      </c>
      <c r="AL21" s="33">
        <v>0</v>
      </c>
      <c r="AM21" s="31"/>
      <c r="AN21" s="32"/>
      <c r="AO21" s="31"/>
      <c r="AP21" s="33">
        <v>0</v>
      </c>
      <c r="AQ21" s="33">
        <v>422402</v>
      </c>
      <c r="AR21" s="33">
        <v>0</v>
      </c>
      <c r="AS21" s="31">
        <v>2201583039</v>
      </c>
      <c r="AT21" s="32">
        <v>45677</v>
      </c>
      <c r="AU21" s="31" t="s">
        <v>154</v>
      </c>
      <c r="AV21" s="33">
        <v>431635</v>
      </c>
    </row>
    <row r="22" spans="1:48" x14ac:dyDescent="0.35">
      <c r="A22" s="31">
        <v>890329347</v>
      </c>
      <c r="B22" s="31" t="s">
        <v>12</v>
      </c>
      <c r="C22" s="31"/>
      <c r="D22" s="31" t="s">
        <v>122</v>
      </c>
      <c r="E22" s="31" t="s">
        <v>122</v>
      </c>
      <c r="F22" s="31" t="s">
        <v>123</v>
      </c>
      <c r="G22" s="32">
        <v>45573</v>
      </c>
      <c r="H22" s="32">
        <v>45575</v>
      </c>
      <c r="I22" s="33">
        <v>8376233</v>
      </c>
      <c r="J22" s="33">
        <v>8376233</v>
      </c>
      <c r="K22" s="31" t="s">
        <v>15</v>
      </c>
      <c r="L22" s="31" t="s">
        <v>16</v>
      </c>
      <c r="M22" s="31" t="s">
        <v>17</v>
      </c>
      <c r="N22" s="31" t="s">
        <v>97</v>
      </c>
      <c r="O22" s="31" t="s">
        <v>97</v>
      </c>
      <c r="P22" s="33">
        <v>8206369</v>
      </c>
      <c r="Q22" s="34">
        <v>136806887</v>
      </c>
      <c r="R22" s="31" t="s">
        <v>86</v>
      </c>
      <c r="S22" s="32">
        <v>45573</v>
      </c>
      <c r="T22" s="32">
        <v>45597</v>
      </c>
      <c r="U22" s="32">
        <v>45624</v>
      </c>
      <c r="V22" s="33">
        <v>0</v>
      </c>
      <c r="W22" s="31"/>
      <c r="X22" s="31"/>
      <c r="Y22" s="31"/>
      <c r="Z22" s="31"/>
      <c r="AA22" s="31"/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8376233</v>
      </c>
      <c r="AI22" s="33">
        <v>0</v>
      </c>
      <c r="AJ22" s="33">
        <v>0</v>
      </c>
      <c r="AK22" s="33">
        <v>0</v>
      </c>
      <c r="AL22" s="33">
        <v>0</v>
      </c>
      <c r="AM22" s="31"/>
      <c r="AN22" s="32"/>
      <c r="AO22" s="31"/>
      <c r="AP22" s="33">
        <v>0</v>
      </c>
      <c r="AQ22" s="33">
        <v>0</v>
      </c>
      <c r="AR22" s="33">
        <v>0</v>
      </c>
      <c r="AS22" s="31"/>
      <c r="AT22" s="32"/>
      <c r="AU22" s="31"/>
      <c r="AV22" s="33">
        <v>0</v>
      </c>
    </row>
    <row r="23" spans="1:48" x14ac:dyDescent="0.35">
      <c r="A23" s="31">
        <v>890329347</v>
      </c>
      <c r="B23" s="31" t="s">
        <v>12</v>
      </c>
      <c r="C23" s="31"/>
      <c r="D23" s="31" t="s">
        <v>140</v>
      </c>
      <c r="E23" s="31" t="s">
        <v>140</v>
      </c>
      <c r="F23" s="31" t="s">
        <v>141</v>
      </c>
      <c r="G23" s="32">
        <v>45573</v>
      </c>
      <c r="H23" s="32">
        <v>45575</v>
      </c>
      <c r="I23" s="33">
        <v>864000</v>
      </c>
      <c r="J23" s="33">
        <v>864000</v>
      </c>
      <c r="K23" s="31" t="s">
        <v>15</v>
      </c>
      <c r="L23" s="31" t="s">
        <v>16</v>
      </c>
      <c r="M23" s="31" t="s">
        <v>17</v>
      </c>
      <c r="N23" s="31" t="s">
        <v>97</v>
      </c>
      <c r="O23" s="31" t="s">
        <v>97</v>
      </c>
      <c r="P23" s="33">
        <v>846720</v>
      </c>
      <c r="Q23" s="34">
        <v>1222529037</v>
      </c>
      <c r="R23" s="31" t="s">
        <v>86</v>
      </c>
      <c r="S23" s="32">
        <v>45573</v>
      </c>
      <c r="T23" s="32">
        <v>45575</v>
      </c>
      <c r="U23" s="32">
        <v>45586</v>
      </c>
      <c r="V23" s="33">
        <v>0</v>
      </c>
      <c r="W23" s="31"/>
      <c r="X23" s="31"/>
      <c r="Y23" s="31"/>
      <c r="Z23" s="31"/>
      <c r="AA23" s="31"/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864000</v>
      </c>
      <c r="AI23" s="33">
        <v>0</v>
      </c>
      <c r="AJ23" s="33">
        <v>0</v>
      </c>
      <c r="AK23" s="33">
        <v>0</v>
      </c>
      <c r="AL23" s="33">
        <v>0</v>
      </c>
      <c r="AM23" s="31"/>
      <c r="AN23" s="32"/>
      <c r="AO23" s="31"/>
      <c r="AP23" s="33">
        <v>0</v>
      </c>
      <c r="AQ23" s="33">
        <v>0</v>
      </c>
      <c r="AR23" s="33">
        <v>0</v>
      </c>
      <c r="AS23" s="31"/>
      <c r="AT23" s="32"/>
      <c r="AU23" s="31"/>
      <c r="AV23" s="33">
        <v>0</v>
      </c>
    </row>
    <row r="24" spans="1:48" x14ac:dyDescent="0.35">
      <c r="A24" s="31">
        <v>890329347</v>
      </c>
      <c r="B24" s="31" t="s">
        <v>12</v>
      </c>
      <c r="C24" s="31"/>
      <c r="D24" s="31" t="s">
        <v>142</v>
      </c>
      <c r="E24" s="31" t="s">
        <v>142</v>
      </c>
      <c r="F24" s="31" t="s">
        <v>143</v>
      </c>
      <c r="G24" s="32">
        <v>45483</v>
      </c>
      <c r="H24" s="32">
        <v>45576</v>
      </c>
      <c r="I24" s="33">
        <v>15581414</v>
      </c>
      <c r="J24" s="33">
        <v>15581414</v>
      </c>
      <c r="K24" s="31" t="s">
        <v>15</v>
      </c>
      <c r="L24" s="31" t="s">
        <v>16</v>
      </c>
      <c r="M24" s="31" t="s">
        <v>17</v>
      </c>
      <c r="N24" s="31" t="s">
        <v>97</v>
      </c>
      <c r="O24" s="31" t="s">
        <v>97</v>
      </c>
      <c r="P24" s="33">
        <v>15259510</v>
      </c>
      <c r="Q24" s="34">
        <v>1222487804</v>
      </c>
      <c r="R24" s="31" t="s">
        <v>86</v>
      </c>
      <c r="S24" s="32">
        <v>45483</v>
      </c>
      <c r="T24" s="32">
        <v>45485</v>
      </c>
      <c r="U24" s="32">
        <v>45496</v>
      </c>
      <c r="V24" s="33">
        <v>0</v>
      </c>
      <c r="W24" s="31"/>
      <c r="X24" s="31"/>
      <c r="Y24" s="31"/>
      <c r="Z24" s="31"/>
      <c r="AA24" s="31"/>
      <c r="AB24" s="33">
        <v>0</v>
      </c>
      <c r="AC24" s="33">
        <v>0</v>
      </c>
      <c r="AD24" s="33">
        <v>0</v>
      </c>
      <c r="AE24" s="33">
        <v>0</v>
      </c>
      <c r="AF24" s="33">
        <v>0</v>
      </c>
      <c r="AG24" s="33">
        <v>0</v>
      </c>
      <c r="AH24" s="33">
        <v>15581414</v>
      </c>
      <c r="AI24" s="33">
        <v>0</v>
      </c>
      <c r="AJ24" s="33">
        <v>0</v>
      </c>
      <c r="AK24" s="33">
        <v>0</v>
      </c>
      <c r="AL24" s="33">
        <v>0</v>
      </c>
      <c r="AM24" s="31"/>
      <c r="AN24" s="32"/>
      <c r="AO24" s="31"/>
      <c r="AP24" s="33">
        <v>0</v>
      </c>
      <c r="AQ24" s="33">
        <v>0</v>
      </c>
      <c r="AR24" s="33">
        <v>0</v>
      </c>
      <c r="AS24" s="31"/>
      <c r="AT24" s="32"/>
      <c r="AU24" s="31"/>
      <c r="AV24" s="33">
        <v>0</v>
      </c>
    </row>
    <row r="25" spans="1:48" x14ac:dyDescent="0.35">
      <c r="A25" s="31">
        <v>890329347</v>
      </c>
      <c r="B25" s="31" t="s">
        <v>12</v>
      </c>
      <c r="C25" s="31"/>
      <c r="D25" s="31" t="s">
        <v>132</v>
      </c>
      <c r="E25" s="31" t="s">
        <v>132</v>
      </c>
      <c r="F25" s="31" t="s">
        <v>133</v>
      </c>
      <c r="G25" s="32">
        <v>45609</v>
      </c>
      <c r="H25" s="32">
        <v>45609</v>
      </c>
      <c r="I25" s="33">
        <v>13696468</v>
      </c>
      <c r="J25" s="33">
        <v>13696468</v>
      </c>
      <c r="K25" s="31" t="s">
        <v>15</v>
      </c>
      <c r="L25" s="31" t="s">
        <v>16</v>
      </c>
      <c r="M25" s="31" t="s">
        <v>17</v>
      </c>
      <c r="N25" s="31" t="s">
        <v>97</v>
      </c>
      <c r="O25" s="31" t="s">
        <v>97</v>
      </c>
      <c r="P25" s="33">
        <v>13411140</v>
      </c>
      <c r="Q25" s="34">
        <v>1222536686</v>
      </c>
      <c r="R25" s="31" t="s">
        <v>86</v>
      </c>
      <c r="S25" s="32">
        <v>45609</v>
      </c>
      <c r="T25" s="32">
        <v>45609</v>
      </c>
      <c r="U25" s="32">
        <v>45612</v>
      </c>
      <c r="V25" s="33">
        <v>0</v>
      </c>
      <c r="W25" s="31"/>
      <c r="X25" s="31"/>
      <c r="Y25" s="31"/>
      <c r="Z25" s="31"/>
      <c r="AA25" s="31"/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13696468</v>
      </c>
      <c r="AI25" s="33">
        <v>0</v>
      </c>
      <c r="AJ25" s="33">
        <v>0</v>
      </c>
      <c r="AK25" s="33">
        <v>0</v>
      </c>
      <c r="AL25" s="33">
        <v>0</v>
      </c>
      <c r="AM25" s="31"/>
      <c r="AN25" s="32"/>
      <c r="AO25" s="31"/>
      <c r="AP25" s="33">
        <v>0</v>
      </c>
      <c r="AQ25" s="33">
        <v>0</v>
      </c>
      <c r="AR25" s="33">
        <v>0</v>
      </c>
      <c r="AS25" s="31"/>
      <c r="AT25" s="32"/>
      <c r="AU25" s="31"/>
      <c r="AV25" s="33">
        <v>0</v>
      </c>
    </row>
    <row r="26" spans="1:48" x14ac:dyDescent="0.35">
      <c r="A26" s="31">
        <v>890329347</v>
      </c>
      <c r="B26" s="31" t="s">
        <v>12</v>
      </c>
      <c r="C26" s="31"/>
      <c r="D26" s="31" t="s">
        <v>136</v>
      </c>
      <c r="E26" s="31" t="s">
        <v>136</v>
      </c>
      <c r="F26" s="31" t="s">
        <v>137</v>
      </c>
      <c r="G26" s="32">
        <v>45609</v>
      </c>
      <c r="H26" s="32">
        <v>45609</v>
      </c>
      <c r="I26" s="33">
        <v>5852935</v>
      </c>
      <c r="J26" s="33">
        <v>5852935</v>
      </c>
      <c r="K26" s="31" t="s">
        <v>15</v>
      </c>
      <c r="L26" s="31" t="s">
        <v>16</v>
      </c>
      <c r="M26" s="31" t="s">
        <v>17</v>
      </c>
      <c r="N26" s="31" t="s">
        <v>97</v>
      </c>
      <c r="O26" s="31" t="s">
        <v>97</v>
      </c>
      <c r="P26" s="33">
        <v>5731413</v>
      </c>
      <c r="Q26" s="34">
        <v>1222536657</v>
      </c>
      <c r="R26" s="31" t="s">
        <v>86</v>
      </c>
      <c r="S26" s="32">
        <v>45609</v>
      </c>
      <c r="T26" s="32">
        <v>45609</v>
      </c>
      <c r="U26" s="32">
        <v>45611</v>
      </c>
      <c r="V26" s="33">
        <v>0</v>
      </c>
      <c r="W26" s="31"/>
      <c r="X26" s="31"/>
      <c r="Y26" s="31"/>
      <c r="Z26" s="31"/>
      <c r="AA26" s="31"/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5852935</v>
      </c>
      <c r="AI26" s="33">
        <v>0</v>
      </c>
      <c r="AJ26" s="33">
        <v>0</v>
      </c>
      <c r="AK26" s="33">
        <v>0</v>
      </c>
      <c r="AL26" s="33">
        <v>0</v>
      </c>
      <c r="AM26" s="31"/>
      <c r="AN26" s="32"/>
      <c r="AO26" s="31"/>
      <c r="AP26" s="33">
        <v>0</v>
      </c>
      <c r="AQ26" s="33">
        <v>0</v>
      </c>
      <c r="AR26" s="33">
        <v>0</v>
      </c>
      <c r="AS26" s="31"/>
      <c r="AT26" s="32"/>
      <c r="AU26" s="31"/>
      <c r="AV26" s="33">
        <v>0</v>
      </c>
    </row>
    <row r="27" spans="1:48" x14ac:dyDescent="0.35">
      <c r="A27" s="31">
        <v>890329347</v>
      </c>
      <c r="B27" s="31" t="s">
        <v>12</v>
      </c>
      <c r="C27" s="31"/>
      <c r="D27" s="31" t="s">
        <v>98</v>
      </c>
      <c r="E27" s="31" t="s">
        <v>98</v>
      </c>
      <c r="F27" s="31" t="s">
        <v>99</v>
      </c>
      <c r="G27" s="32">
        <v>45630</v>
      </c>
      <c r="H27" s="32">
        <v>45630</v>
      </c>
      <c r="I27" s="33">
        <v>722000</v>
      </c>
      <c r="J27" s="33">
        <v>722000</v>
      </c>
      <c r="K27" s="31" t="s">
        <v>15</v>
      </c>
      <c r="L27" s="31" t="s">
        <v>16</v>
      </c>
      <c r="M27" s="31" t="s">
        <v>17</v>
      </c>
      <c r="N27" s="31" t="e">
        <v>#N/A</v>
      </c>
      <c r="O27" s="31" t="s">
        <v>97</v>
      </c>
      <c r="P27" s="33">
        <v>707560</v>
      </c>
      <c r="Q27" s="34">
        <v>1222553621</v>
      </c>
      <c r="R27" s="31" t="s">
        <v>86</v>
      </c>
      <c r="S27" s="32">
        <v>45630</v>
      </c>
      <c r="T27" s="32">
        <v>45630</v>
      </c>
      <c r="U27" s="32">
        <v>45652</v>
      </c>
      <c r="V27" s="33">
        <v>0</v>
      </c>
      <c r="W27" s="31"/>
      <c r="X27" s="31"/>
      <c r="Y27" s="31"/>
      <c r="Z27" s="31"/>
      <c r="AA27" s="31"/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722000</v>
      </c>
      <c r="AI27" s="33">
        <v>0</v>
      </c>
      <c r="AJ27" s="33">
        <v>0</v>
      </c>
      <c r="AK27" s="33">
        <v>0</v>
      </c>
      <c r="AL27" s="33">
        <v>0</v>
      </c>
      <c r="AM27" s="31"/>
      <c r="AN27" s="32"/>
      <c r="AO27" s="31"/>
      <c r="AP27" s="33">
        <v>0</v>
      </c>
      <c r="AQ27" s="33">
        <v>0</v>
      </c>
      <c r="AR27" s="33">
        <v>0</v>
      </c>
      <c r="AS27" s="31"/>
      <c r="AT27" s="32"/>
      <c r="AU27" s="31"/>
      <c r="AV27" s="33">
        <v>0</v>
      </c>
    </row>
    <row r="28" spans="1:48" x14ac:dyDescent="0.35">
      <c r="A28" s="31">
        <v>890329347</v>
      </c>
      <c r="B28" s="31" t="s">
        <v>12</v>
      </c>
      <c r="C28" s="31"/>
      <c r="D28" s="31" t="s">
        <v>100</v>
      </c>
      <c r="E28" s="31" t="s">
        <v>100</v>
      </c>
      <c r="F28" s="31" t="s">
        <v>101</v>
      </c>
      <c r="G28" s="32">
        <v>45630</v>
      </c>
      <c r="H28" s="32">
        <v>45630</v>
      </c>
      <c r="I28" s="33">
        <v>1627944</v>
      </c>
      <c r="J28" s="33">
        <v>1627944</v>
      </c>
      <c r="K28" s="31" t="s">
        <v>15</v>
      </c>
      <c r="L28" s="31" t="s">
        <v>16</v>
      </c>
      <c r="M28" s="31" t="s">
        <v>17</v>
      </c>
      <c r="N28" s="31" t="e">
        <v>#N/A</v>
      </c>
      <c r="O28" s="31" t="s">
        <v>97</v>
      </c>
      <c r="P28" s="33">
        <v>1595385</v>
      </c>
      <c r="Q28" s="34">
        <v>1222553515</v>
      </c>
      <c r="R28" s="31" t="s">
        <v>86</v>
      </c>
      <c r="S28" s="32">
        <v>45630</v>
      </c>
      <c r="T28" s="32">
        <v>45631</v>
      </c>
      <c r="U28" s="32">
        <v>45652</v>
      </c>
      <c r="V28" s="33">
        <v>0</v>
      </c>
      <c r="W28" s="31"/>
      <c r="X28" s="31"/>
      <c r="Y28" s="31"/>
      <c r="Z28" s="31"/>
      <c r="AA28" s="31"/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1627944</v>
      </c>
      <c r="AI28" s="33">
        <v>0</v>
      </c>
      <c r="AJ28" s="33">
        <v>0</v>
      </c>
      <c r="AK28" s="33">
        <v>0</v>
      </c>
      <c r="AL28" s="33">
        <v>0</v>
      </c>
      <c r="AM28" s="31"/>
      <c r="AN28" s="32"/>
      <c r="AO28" s="31"/>
      <c r="AP28" s="33">
        <v>0</v>
      </c>
      <c r="AQ28" s="33">
        <v>0</v>
      </c>
      <c r="AR28" s="33">
        <v>0</v>
      </c>
      <c r="AS28" s="31"/>
      <c r="AT28" s="32"/>
      <c r="AU28" s="31"/>
      <c r="AV28" s="33">
        <v>0</v>
      </c>
    </row>
    <row r="29" spans="1:48" x14ac:dyDescent="0.35">
      <c r="A29" s="31">
        <v>890329347</v>
      </c>
      <c r="B29" s="31" t="s">
        <v>12</v>
      </c>
      <c r="C29" s="31"/>
      <c r="D29" s="31" t="s">
        <v>102</v>
      </c>
      <c r="E29" s="31" t="s">
        <v>102</v>
      </c>
      <c r="F29" s="31" t="s">
        <v>103</v>
      </c>
      <c r="G29" s="32">
        <v>45630</v>
      </c>
      <c r="H29" s="32">
        <v>45630</v>
      </c>
      <c r="I29" s="33">
        <v>2235448</v>
      </c>
      <c r="J29" s="33">
        <v>2235448</v>
      </c>
      <c r="K29" s="31" t="s">
        <v>15</v>
      </c>
      <c r="L29" s="31" t="s">
        <v>16</v>
      </c>
      <c r="M29" s="31" t="s">
        <v>17</v>
      </c>
      <c r="N29" s="31" t="e">
        <v>#N/A</v>
      </c>
      <c r="O29" s="31" t="s">
        <v>97</v>
      </c>
      <c r="P29" s="33">
        <v>2190739</v>
      </c>
      <c r="Q29" s="34">
        <v>1222553512</v>
      </c>
      <c r="R29" s="31" t="s">
        <v>86</v>
      </c>
      <c r="S29" s="32">
        <v>45630</v>
      </c>
      <c r="T29" s="32">
        <v>45631</v>
      </c>
      <c r="U29" s="32">
        <v>45652</v>
      </c>
      <c r="V29" s="33">
        <v>0</v>
      </c>
      <c r="W29" s="31"/>
      <c r="X29" s="31"/>
      <c r="Y29" s="31"/>
      <c r="Z29" s="31"/>
      <c r="AA29" s="31"/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2235448</v>
      </c>
      <c r="AI29" s="33">
        <v>0</v>
      </c>
      <c r="AJ29" s="33">
        <v>0</v>
      </c>
      <c r="AK29" s="33">
        <v>0</v>
      </c>
      <c r="AL29" s="33">
        <v>0</v>
      </c>
      <c r="AM29" s="31"/>
      <c r="AN29" s="32"/>
      <c r="AO29" s="31"/>
      <c r="AP29" s="33">
        <v>0</v>
      </c>
      <c r="AQ29" s="33">
        <v>0</v>
      </c>
      <c r="AR29" s="33">
        <v>0</v>
      </c>
      <c r="AS29" s="31"/>
      <c r="AT29" s="32"/>
      <c r="AU29" s="31"/>
      <c r="AV29" s="33">
        <v>0</v>
      </c>
    </row>
    <row r="30" spans="1:48" x14ac:dyDescent="0.35">
      <c r="A30" s="31">
        <v>890329347</v>
      </c>
      <c r="B30" s="31" t="s">
        <v>12</v>
      </c>
      <c r="C30" s="31"/>
      <c r="D30" s="31" t="s">
        <v>104</v>
      </c>
      <c r="E30" s="31" t="s">
        <v>104</v>
      </c>
      <c r="F30" s="31" t="s">
        <v>105</v>
      </c>
      <c r="G30" s="32">
        <v>45630</v>
      </c>
      <c r="H30" s="32">
        <v>45630</v>
      </c>
      <c r="I30" s="33">
        <v>3496700</v>
      </c>
      <c r="J30" s="33">
        <v>3496700</v>
      </c>
      <c r="K30" s="31" t="s">
        <v>15</v>
      </c>
      <c r="L30" s="31" t="s">
        <v>16</v>
      </c>
      <c r="M30" s="31" t="s">
        <v>17</v>
      </c>
      <c r="N30" s="31" t="e">
        <v>#N/A</v>
      </c>
      <c r="O30" s="31" t="s">
        <v>97</v>
      </c>
      <c r="P30" s="33">
        <v>3426246</v>
      </c>
      <c r="Q30" s="34">
        <v>1222553624</v>
      </c>
      <c r="R30" s="31" t="s">
        <v>86</v>
      </c>
      <c r="S30" s="32">
        <v>45630</v>
      </c>
      <c r="T30" s="32">
        <v>45630</v>
      </c>
      <c r="U30" s="32">
        <v>45652</v>
      </c>
      <c r="V30" s="33">
        <v>0</v>
      </c>
      <c r="W30" s="31"/>
      <c r="X30" s="31"/>
      <c r="Y30" s="31"/>
      <c r="Z30" s="31"/>
      <c r="AA30" s="31"/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3496700</v>
      </c>
      <c r="AI30" s="33">
        <v>0</v>
      </c>
      <c r="AJ30" s="33">
        <v>0</v>
      </c>
      <c r="AK30" s="33">
        <v>0</v>
      </c>
      <c r="AL30" s="33">
        <v>0</v>
      </c>
      <c r="AM30" s="31"/>
      <c r="AN30" s="32"/>
      <c r="AO30" s="31"/>
      <c r="AP30" s="33">
        <v>0</v>
      </c>
      <c r="AQ30" s="33">
        <v>0</v>
      </c>
      <c r="AR30" s="33">
        <v>0</v>
      </c>
      <c r="AS30" s="31"/>
      <c r="AT30" s="32"/>
      <c r="AU30" s="31"/>
      <c r="AV30" s="33">
        <v>0</v>
      </c>
    </row>
    <row r="31" spans="1:48" x14ac:dyDescent="0.35">
      <c r="A31" s="31">
        <v>890329347</v>
      </c>
      <c r="B31" s="31" t="s">
        <v>12</v>
      </c>
      <c r="C31" s="31"/>
      <c r="D31" s="31" t="s">
        <v>106</v>
      </c>
      <c r="E31" s="31" t="s">
        <v>106</v>
      </c>
      <c r="F31" s="31" t="s">
        <v>107</v>
      </c>
      <c r="G31" s="32">
        <v>45630</v>
      </c>
      <c r="H31" s="32">
        <v>45630</v>
      </c>
      <c r="I31" s="33">
        <v>6468824</v>
      </c>
      <c r="J31" s="33">
        <v>6468824</v>
      </c>
      <c r="K31" s="31" t="s">
        <v>15</v>
      </c>
      <c r="L31" s="31" t="s">
        <v>16</v>
      </c>
      <c r="M31" s="31" t="s">
        <v>17</v>
      </c>
      <c r="N31" s="31" t="e">
        <v>#N/A</v>
      </c>
      <c r="O31" s="31" t="s">
        <v>97</v>
      </c>
      <c r="P31" s="33">
        <v>6293475</v>
      </c>
      <c r="Q31" s="34">
        <v>1222553461</v>
      </c>
      <c r="R31" s="31" t="s">
        <v>86</v>
      </c>
      <c r="S31" s="32">
        <v>45630</v>
      </c>
      <c r="T31" s="32">
        <v>45631</v>
      </c>
      <c r="U31" s="32">
        <v>45652</v>
      </c>
      <c r="V31" s="33">
        <v>0</v>
      </c>
      <c r="W31" s="31"/>
      <c r="X31" s="31"/>
      <c r="Y31" s="31"/>
      <c r="Z31" s="31"/>
      <c r="AA31" s="31"/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6468824</v>
      </c>
      <c r="AI31" s="33">
        <v>0</v>
      </c>
      <c r="AJ31" s="33">
        <v>0</v>
      </c>
      <c r="AK31" s="33">
        <v>0</v>
      </c>
      <c r="AL31" s="33">
        <v>0</v>
      </c>
      <c r="AM31" s="31"/>
      <c r="AN31" s="32"/>
      <c r="AO31" s="31"/>
      <c r="AP31" s="33">
        <v>0</v>
      </c>
      <c r="AQ31" s="33">
        <v>0</v>
      </c>
      <c r="AR31" s="33">
        <v>0</v>
      </c>
      <c r="AS31" s="31"/>
      <c r="AT31" s="32"/>
      <c r="AU31" s="31"/>
      <c r="AV31" s="33">
        <v>0</v>
      </c>
    </row>
    <row r="32" spans="1:48" x14ac:dyDescent="0.35">
      <c r="A32" s="31">
        <v>890329347</v>
      </c>
      <c r="B32" s="31" t="s">
        <v>12</v>
      </c>
      <c r="C32" s="31"/>
      <c r="D32" s="31" t="s">
        <v>112</v>
      </c>
      <c r="E32" s="31" t="s">
        <v>112</v>
      </c>
      <c r="F32" s="31" t="s">
        <v>113</v>
      </c>
      <c r="G32" s="32">
        <v>45630</v>
      </c>
      <c r="H32" s="32">
        <v>45630</v>
      </c>
      <c r="I32" s="33">
        <v>614434</v>
      </c>
      <c r="J32" s="33">
        <v>614434</v>
      </c>
      <c r="K32" s="31" t="s">
        <v>15</v>
      </c>
      <c r="L32" s="31" t="s">
        <v>16</v>
      </c>
      <c r="M32" s="31" t="s">
        <v>17</v>
      </c>
      <c r="N32" s="31" t="e">
        <v>#N/A</v>
      </c>
      <c r="O32" s="31" t="s">
        <v>97</v>
      </c>
      <c r="P32" s="33">
        <v>0</v>
      </c>
      <c r="Q32" s="34"/>
      <c r="R32" s="31" t="s">
        <v>86</v>
      </c>
      <c r="S32" s="32">
        <v>45630</v>
      </c>
      <c r="T32" s="32">
        <v>45631</v>
      </c>
      <c r="U32" s="32">
        <v>45652</v>
      </c>
      <c r="V32" s="33">
        <v>0</v>
      </c>
      <c r="W32" s="31"/>
      <c r="X32" s="31"/>
      <c r="Y32" s="31"/>
      <c r="Z32" s="31"/>
      <c r="AA32" s="31"/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614434</v>
      </c>
      <c r="AI32" s="33">
        <v>0</v>
      </c>
      <c r="AJ32" s="33">
        <v>0</v>
      </c>
      <c r="AK32" s="33">
        <v>0</v>
      </c>
      <c r="AL32" s="33">
        <v>0</v>
      </c>
      <c r="AM32" s="31"/>
      <c r="AN32" s="32"/>
      <c r="AO32" s="31"/>
      <c r="AP32" s="33">
        <v>0</v>
      </c>
      <c r="AQ32" s="33">
        <v>0</v>
      </c>
      <c r="AR32" s="33">
        <v>0</v>
      </c>
      <c r="AS32" s="31"/>
      <c r="AT32" s="32"/>
      <c r="AU32" s="31"/>
      <c r="AV32" s="33">
        <v>0</v>
      </c>
    </row>
    <row r="33" spans="1:48" x14ac:dyDescent="0.35">
      <c r="A33" s="31">
        <v>890329347</v>
      </c>
      <c r="B33" s="31" t="s">
        <v>12</v>
      </c>
      <c r="C33" s="31"/>
      <c r="D33" s="31" t="s">
        <v>114</v>
      </c>
      <c r="E33" s="31" t="s">
        <v>114</v>
      </c>
      <c r="F33" s="31" t="s">
        <v>115</v>
      </c>
      <c r="G33" s="32">
        <v>45630</v>
      </c>
      <c r="H33" s="32">
        <v>45630</v>
      </c>
      <c r="I33" s="33">
        <v>802800</v>
      </c>
      <c r="J33" s="33">
        <v>802800</v>
      </c>
      <c r="K33" s="31" t="s">
        <v>15</v>
      </c>
      <c r="L33" s="31" t="s">
        <v>16</v>
      </c>
      <c r="M33" s="31" t="s">
        <v>17</v>
      </c>
      <c r="N33" s="31" t="e">
        <v>#N/A</v>
      </c>
      <c r="O33" s="31" t="s">
        <v>97</v>
      </c>
      <c r="P33" s="33">
        <v>0</v>
      </c>
      <c r="Q33" s="34"/>
      <c r="R33" s="31" t="s">
        <v>86</v>
      </c>
      <c r="S33" s="32">
        <v>45630</v>
      </c>
      <c r="T33" s="32">
        <v>45630</v>
      </c>
      <c r="U33" s="32">
        <v>45652</v>
      </c>
      <c r="V33" s="33">
        <v>0</v>
      </c>
      <c r="W33" s="31"/>
      <c r="X33" s="31"/>
      <c r="Y33" s="31"/>
      <c r="Z33" s="31"/>
      <c r="AA33" s="31"/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802800</v>
      </c>
      <c r="AI33" s="33">
        <v>0</v>
      </c>
      <c r="AJ33" s="33">
        <v>0</v>
      </c>
      <c r="AK33" s="33">
        <v>0</v>
      </c>
      <c r="AL33" s="33">
        <v>0</v>
      </c>
      <c r="AM33" s="31"/>
      <c r="AN33" s="32"/>
      <c r="AO33" s="31"/>
      <c r="AP33" s="33">
        <v>0</v>
      </c>
      <c r="AQ33" s="33">
        <v>0</v>
      </c>
      <c r="AR33" s="33">
        <v>0</v>
      </c>
      <c r="AS33" s="31"/>
      <c r="AT33" s="32"/>
      <c r="AU33" s="31"/>
      <c r="AV33" s="33">
        <v>0</v>
      </c>
    </row>
    <row r="34" spans="1:48" x14ac:dyDescent="0.35">
      <c r="A34" s="31">
        <v>890329347</v>
      </c>
      <c r="B34" s="31" t="s">
        <v>12</v>
      </c>
      <c r="C34" s="31"/>
      <c r="D34" s="31" t="s">
        <v>116</v>
      </c>
      <c r="E34" s="31" t="s">
        <v>116</v>
      </c>
      <c r="F34" s="31" t="s">
        <v>117</v>
      </c>
      <c r="G34" s="32">
        <v>45630</v>
      </c>
      <c r="H34" s="32">
        <v>45630</v>
      </c>
      <c r="I34" s="33">
        <v>864000</v>
      </c>
      <c r="J34" s="33">
        <v>864000</v>
      </c>
      <c r="K34" s="31" t="s">
        <v>15</v>
      </c>
      <c r="L34" s="31" t="s">
        <v>16</v>
      </c>
      <c r="M34" s="31" t="s">
        <v>17</v>
      </c>
      <c r="N34" s="31" t="e">
        <v>#N/A</v>
      </c>
      <c r="O34" s="31" t="s">
        <v>97</v>
      </c>
      <c r="P34" s="33">
        <v>0</v>
      </c>
      <c r="Q34" s="34"/>
      <c r="R34" s="31" t="s">
        <v>86</v>
      </c>
      <c r="S34" s="32">
        <v>45630</v>
      </c>
      <c r="T34" s="32">
        <v>45630</v>
      </c>
      <c r="U34" s="32">
        <v>45652</v>
      </c>
      <c r="V34" s="33">
        <v>0</v>
      </c>
      <c r="W34" s="31"/>
      <c r="X34" s="31"/>
      <c r="Y34" s="31"/>
      <c r="Z34" s="31"/>
      <c r="AA34" s="31"/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864000</v>
      </c>
      <c r="AI34" s="33">
        <v>0</v>
      </c>
      <c r="AJ34" s="33">
        <v>0</v>
      </c>
      <c r="AK34" s="33">
        <v>0</v>
      </c>
      <c r="AL34" s="33">
        <v>0</v>
      </c>
      <c r="AM34" s="31"/>
      <c r="AN34" s="32"/>
      <c r="AO34" s="31"/>
      <c r="AP34" s="33">
        <v>0</v>
      </c>
      <c r="AQ34" s="33">
        <v>0</v>
      </c>
      <c r="AR34" s="33">
        <v>0</v>
      </c>
      <c r="AS34" s="31"/>
      <c r="AT34" s="32"/>
      <c r="AU34" s="31"/>
      <c r="AV34" s="33">
        <v>0</v>
      </c>
    </row>
    <row r="35" spans="1:48" x14ac:dyDescent="0.35">
      <c r="A35" s="31">
        <v>890329347</v>
      </c>
      <c r="B35" s="31" t="s">
        <v>12</v>
      </c>
      <c r="C35" s="31"/>
      <c r="D35" s="31" t="s">
        <v>118</v>
      </c>
      <c r="E35" s="31" t="s">
        <v>118</v>
      </c>
      <c r="F35" s="31" t="s">
        <v>119</v>
      </c>
      <c r="G35" s="32">
        <v>45630</v>
      </c>
      <c r="H35" s="32">
        <v>45630</v>
      </c>
      <c r="I35" s="33">
        <v>2592000</v>
      </c>
      <c r="J35" s="33">
        <v>2592000</v>
      </c>
      <c r="K35" s="31" t="s">
        <v>15</v>
      </c>
      <c r="L35" s="31" t="s">
        <v>16</v>
      </c>
      <c r="M35" s="31" t="s">
        <v>17</v>
      </c>
      <c r="N35" s="31" t="e">
        <v>#N/A</v>
      </c>
      <c r="O35" s="31" t="s">
        <v>97</v>
      </c>
      <c r="P35" s="33">
        <v>0</v>
      </c>
      <c r="Q35" s="34"/>
      <c r="R35" s="31" t="s">
        <v>86</v>
      </c>
      <c r="S35" s="32">
        <v>45630</v>
      </c>
      <c r="T35" s="32">
        <v>45630</v>
      </c>
      <c r="U35" s="32">
        <v>45652</v>
      </c>
      <c r="V35" s="33">
        <v>0</v>
      </c>
      <c r="W35" s="31"/>
      <c r="X35" s="31"/>
      <c r="Y35" s="31"/>
      <c r="Z35" s="31"/>
      <c r="AA35" s="31"/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2592000</v>
      </c>
      <c r="AI35" s="33">
        <v>0</v>
      </c>
      <c r="AJ35" s="33">
        <v>0</v>
      </c>
      <c r="AK35" s="33">
        <v>0</v>
      </c>
      <c r="AL35" s="33">
        <v>0</v>
      </c>
      <c r="AM35" s="31"/>
      <c r="AN35" s="32"/>
      <c r="AO35" s="31"/>
      <c r="AP35" s="33">
        <v>0</v>
      </c>
      <c r="AQ35" s="33">
        <v>0</v>
      </c>
      <c r="AR35" s="33">
        <v>0</v>
      </c>
      <c r="AS35" s="31"/>
      <c r="AT35" s="32"/>
      <c r="AU35" s="31"/>
      <c r="AV35" s="33">
        <v>0</v>
      </c>
    </row>
  </sheetData>
  <autoFilter ref="A2:BA35">
    <sortState ref="A3:BA35">
      <sortCondition ref="O2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8" zoomScaleNormal="100" workbookViewId="0">
      <selection activeCell="C14" sqref="C14"/>
    </sheetView>
  </sheetViews>
  <sheetFormatPr baseColWidth="10" defaultRowHeight="12.5" x14ac:dyDescent="0.25"/>
  <cols>
    <col min="1" max="1" width="1" style="39" customWidth="1"/>
    <col min="2" max="2" width="10.90625" style="39"/>
    <col min="3" max="3" width="17.54296875" style="39" customWidth="1"/>
    <col min="4" max="4" width="11.54296875" style="39" customWidth="1"/>
    <col min="5" max="8" width="10.90625" style="39"/>
    <col min="9" max="9" width="22.54296875" style="39" customWidth="1"/>
    <col min="10" max="10" width="14" style="39" customWidth="1"/>
    <col min="11" max="11" width="1.7265625" style="39" customWidth="1"/>
    <col min="12" max="16384" width="10.90625" style="39"/>
  </cols>
  <sheetData>
    <row r="1" spans="2:10" ht="6" customHeight="1" thickBot="1" x14ac:dyDescent="0.3"/>
    <row r="2" spans="2:10" ht="19.5" customHeight="1" x14ac:dyDescent="0.25">
      <c r="B2" s="40"/>
      <c r="C2" s="41"/>
      <c r="D2" s="42" t="s">
        <v>157</v>
      </c>
      <c r="E2" s="43"/>
      <c r="F2" s="43"/>
      <c r="G2" s="43"/>
      <c r="H2" s="43"/>
      <c r="I2" s="44"/>
      <c r="J2" s="45" t="s">
        <v>158</v>
      </c>
    </row>
    <row r="3" spans="2:10" ht="15.75" customHeight="1" thickBot="1" x14ac:dyDescent="0.3">
      <c r="B3" s="46"/>
      <c r="C3" s="47"/>
      <c r="D3" s="48"/>
      <c r="E3" s="49"/>
      <c r="F3" s="49"/>
      <c r="G3" s="49"/>
      <c r="H3" s="49"/>
      <c r="I3" s="50"/>
      <c r="J3" s="51"/>
    </row>
    <row r="4" spans="2:10" ht="13" x14ac:dyDescent="0.25">
      <c r="B4" s="46"/>
      <c r="C4" s="47"/>
      <c r="D4" s="52"/>
      <c r="E4" s="53"/>
      <c r="F4" s="53"/>
      <c r="G4" s="53"/>
      <c r="H4" s="53"/>
      <c r="I4" s="54"/>
      <c r="J4" s="55"/>
    </row>
    <row r="5" spans="2:10" ht="13" x14ac:dyDescent="0.25">
      <c r="B5" s="46"/>
      <c r="C5" s="47"/>
      <c r="D5" s="56" t="s">
        <v>159</v>
      </c>
      <c r="E5" s="57"/>
      <c r="F5" s="57"/>
      <c r="G5" s="57"/>
      <c r="H5" s="57"/>
      <c r="I5" s="58"/>
      <c r="J5" s="58" t="s">
        <v>160</v>
      </c>
    </row>
    <row r="6" spans="2:10" ht="13.5" thickBot="1" x14ac:dyDescent="0.3">
      <c r="B6" s="59"/>
      <c r="C6" s="60"/>
      <c r="D6" s="61"/>
      <c r="E6" s="62"/>
      <c r="F6" s="62"/>
      <c r="G6" s="62"/>
      <c r="H6" s="62"/>
      <c r="I6" s="63"/>
      <c r="J6" s="64"/>
    </row>
    <row r="7" spans="2:10" x14ac:dyDescent="0.25">
      <c r="B7" s="65"/>
      <c r="J7" s="66"/>
    </row>
    <row r="8" spans="2:10" x14ac:dyDescent="0.25">
      <c r="B8" s="65"/>
      <c r="J8" s="66"/>
    </row>
    <row r="9" spans="2:10" x14ac:dyDescent="0.25">
      <c r="B9" s="65"/>
      <c r="C9" s="39" t="s">
        <v>197</v>
      </c>
      <c r="J9" s="66"/>
    </row>
    <row r="10" spans="2:10" ht="13" x14ac:dyDescent="0.3">
      <c r="B10" s="65"/>
      <c r="C10" s="67"/>
      <c r="E10" s="68"/>
      <c r="H10" s="69"/>
      <c r="J10" s="66"/>
    </row>
    <row r="11" spans="2:10" x14ac:dyDescent="0.25">
      <c r="B11" s="65"/>
      <c r="J11" s="66"/>
    </row>
    <row r="12" spans="2:10" ht="13" x14ac:dyDescent="0.3">
      <c r="B12" s="65"/>
      <c r="C12" s="67" t="s">
        <v>198</v>
      </c>
      <c r="J12" s="66"/>
    </row>
    <row r="13" spans="2:10" ht="13" x14ac:dyDescent="0.3">
      <c r="B13" s="65"/>
      <c r="C13" s="67" t="s">
        <v>199</v>
      </c>
      <c r="J13" s="66"/>
    </row>
    <row r="14" spans="2:10" x14ac:dyDescent="0.25">
      <c r="B14" s="65"/>
      <c r="J14" s="66"/>
    </row>
    <row r="15" spans="2:10" x14ac:dyDescent="0.25">
      <c r="B15" s="65"/>
      <c r="C15" s="39" t="s">
        <v>161</v>
      </c>
      <c r="J15" s="66"/>
    </row>
    <row r="16" spans="2:10" x14ac:dyDescent="0.25">
      <c r="B16" s="65"/>
      <c r="C16" s="70"/>
      <c r="J16" s="66"/>
    </row>
    <row r="17" spans="2:10" ht="13" x14ac:dyDescent="0.25">
      <c r="B17" s="65"/>
      <c r="C17" s="39" t="s">
        <v>162</v>
      </c>
      <c r="D17" s="68"/>
      <c r="H17" s="71" t="s">
        <v>163</v>
      </c>
      <c r="I17" s="72" t="s">
        <v>164</v>
      </c>
      <c r="J17" s="66"/>
    </row>
    <row r="18" spans="2:10" ht="13" x14ac:dyDescent="0.3">
      <c r="B18" s="65"/>
      <c r="C18" s="67" t="s">
        <v>165</v>
      </c>
      <c r="D18" s="67"/>
      <c r="E18" s="67"/>
      <c r="F18" s="67"/>
      <c r="H18" s="73">
        <v>33</v>
      </c>
      <c r="I18" s="74">
        <v>137737994</v>
      </c>
      <c r="J18" s="66"/>
    </row>
    <row r="19" spans="2:10" x14ac:dyDescent="0.25">
      <c r="B19" s="65"/>
      <c r="C19" s="39" t="s">
        <v>166</v>
      </c>
      <c r="H19" s="75">
        <v>1</v>
      </c>
      <c r="I19" s="76">
        <v>290657</v>
      </c>
      <c r="J19" s="66"/>
    </row>
    <row r="20" spans="2:10" x14ac:dyDescent="0.25">
      <c r="B20" s="65"/>
      <c r="C20" s="39" t="s">
        <v>167</v>
      </c>
      <c r="H20" s="75">
        <v>0</v>
      </c>
      <c r="I20" s="76">
        <v>0</v>
      </c>
      <c r="J20" s="66"/>
    </row>
    <row r="21" spans="2:10" x14ac:dyDescent="0.25">
      <c r="B21" s="65"/>
      <c r="C21" s="39" t="s">
        <v>168</v>
      </c>
      <c r="H21" s="75">
        <v>0</v>
      </c>
      <c r="I21" s="76">
        <v>0</v>
      </c>
      <c r="J21" s="66"/>
    </row>
    <row r="22" spans="2:10" x14ac:dyDescent="0.25">
      <c r="B22" s="65"/>
      <c r="C22" s="39" t="s">
        <v>169</v>
      </c>
      <c r="H22" s="75">
        <v>0</v>
      </c>
      <c r="I22" s="76">
        <v>0</v>
      </c>
      <c r="J22" s="66"/>
    </row>
    <row r="23" spans="2:10" x14ac:dyDescent="0.25">
      <c r="B23" s="65"/>
      <c r="C23" s="39" t="s">
        <v>170</v>
      </c>
      <c r="H23" s="75">
        <v>0</v>
      </c>
      <c r="I23" s="76">
        <v>0</v>
      </c>
      <c r="J23" s="66"/>
    </row>
    <row r="24" spans="2:10" ht="13" thickBot="1" x14ac:dyDescent="0.3">
      <c r="B24" s="65"/>
      <c r="C24" s="39" t="s">
        <v>171</v>
      </c>
      <c r="H24" s="77">
        <v>0</v>
      </c>
      <c r="I24" s="78">
        <v>0</v>
      </c>
      <c r="J24" s="66"/>
    </row>
    <row r="25" spans="2:10" ht="13" x14ac:dyDescent="0.3">
      <c r="B25" s="65"/>
      <c r="C25" s="67" t="s">
        <v>172</v>
      </c>
      <c r="D25" s="67"/>
      <c r="E25" s="67"/>
      <c r="F25" s="67"/>
      <c r="H25" s="73">
        <f>H19+H20+H21+H22+H24+H23</f>
        <v>1</v>
      </c>
      <c r="I25" s="74">
        <f>I19+I20+I21+I22+I24+I23</f>
        <v>290657</v>
      </c>
      <c r="J25" s="66"/>
    </row>
    <row r="26" spans="2:10" x14ac:dyDescent="0.25">
      <c r="B26" s="65"/>
      <c r="C26" s="39" t="s">
        <v>173</v>
      </c>
      <c r="H26" s="75">
        <v>27</v>
      </c>
      <c r="I26" s="76">
        <v>118458689</v>
      </c>
      <c r="J26" s="66"/>
    </row>
    <row r="27" spans="2:10" ht="13" thickBot="1" x14ac:dyDescent="0.3">
      <c r="B27" s="65"/>
      <c r="C27" s="39" t="s">
        <v>75</v>
      </c>
      <c r="H27" s="77">
        <v>5</v>
      </c>
      <c r="I27" s="78">
        <v>18988648</v>
      </c>
      <c r="J27" s="66"/>
    </row>
    <row r="28" spans="2:10" ht="13" x14ac:dyDescent="0.3">
      <c r="B28" s="65"/>
      <c r="C28" s="67" t="s">
        <v>174</v>
      </c>
      <c r="D28" s="67"/>
      <c r="E28" s="67"/>
      <c r="F28" s="67"/>
      <c r="H28" s="73">
        <f>H26+H27</f>
        <v>32</v>
      </c>
      <c r="I28" s="74">
        <f>I26+I27</f>
        <v>137447337</v>
      </c>
      <c r="J28" s="66"/>
    </row>
    <row r="29" spans="2:10" ht="13.5" thickBot="1" x14ac:dyDescent="0.35">
      <c r="B29" s="65"/>
      <c r="C29" s="39" t="s">
        <v>175</v>
      </c>
      <c r="D29" s="67"/>
      <c r="E29" s="67"/>
      <c r="F29" s="67"/>
      <c r="H29" s="77">
        <v>0</v>
      </c>
      <c r="I29" s="78">
        <v>0</v>
      </c>
      <c r="J29" s="66"/>
    </row>
    <row r="30" spans="2:10" ht="13" x14ac:dyDescent="0.3">
      <c r="B30" s="65"/>
      <c r="C30" s="67" t="s">
        <v>176</v>
      </c>
      <c r="D30" s="67"/>
      <c r="E30" s="67"/>
      <c r="F30" s="67"/>
      <c r="H30" s="75">
        <f>H29</f>
        <v>0</v>
      </c>
      <c r="I30" s="76">
        <f>I29</f>
        <v>0</v>
      </c>
      <c r="J30" s="66"/>
    </row>
    <row r="31" spans="2:10" ht="13" x14ac:dyDescent="0.3">
      <c r="B31" s="65"/>
      <c r="C31" s="67"/>
      <c r="D31" s="67"/>
      <c r="E31" s="67"/>
      <c r="F31" s="67"/>
      <c r="H31" s="79"/>
      <c r="I31" s="74"/>
      <c r="J31" s="66"/>
    </row>
    <row r="32" spans="2:10" ht="13.5" thickBot="1" x14ac:dyDescent="0.35">
      <c r="B32" s="65"/>
      <c r="C32" s="67" t="s">
        <v>177</v>
      </c>
      <c r="D32" s="67"/>
      <c r="H32" s="80">
        <f>H25+H28+H30</f>
        <v>33</v>
      </c>
      <c r="I32" s="81">
        <f>I25+I28+I30</f>
        <v>137737994</v>
      </c>
      <c r="J32" s="66"/>
    </row>
    <row r="33" spans="2:10" ht="13.5" thickTop="1" x14ac:dyDescent="0.3">
      <c r="B33" s="65"/>
      <c r="C33" s="67"/>
      <c r="D33" s="67"/>
      <c r="H33" s="82">
        <f>+H18-H32</f>
        <v>0</v>
      </c>
      <c r="I33" s="76">
        <f>+I18-I32</f>
        <v>0</v>
      </c>
      <c r="J33" s="66"/>
    </row>
    <row r="34" spans="2:10" x14ac:dyDescent="0.25">
      <c r="B34" s="65"/>
      <c r="G34" s="82"/>
      <c r="H34" s="82"/>
      <c r="I34" s="82"/>
      <c r="J34" s="66"/>
    </row>
    <row r="35" spans="2:10" x14ac:dyDescent="0.25">
      <c r="B35" s="65"/>
      <c r="G35" s="82"/>
      <c r="H35" s="82"/>
      <c r="I35" s="82"/>
      <c r="J35" s="66"/>
    </row>
    <row r="36" spans="2:10" ht="13" x14ac:dyDescent="0.3">
      <c r="B36" s="65"/>
      <c r="C36" s="67"/>
      <c r="G36" s="82"/>
      <c r="H36" s="82"/>
      <c r="I36" s="82"/>
      <c r="J36" s="66"/>
    </row>
    <row r="37" spans="2:10" ht="13.5" thickBot="1" x14ac:dyDescent="0.35">
      <c r="B37" s="65"/>
      <c r="C37" s="83" t="s">
        <v>178</v>
      </c>
      <c r="D37" s="84"/>
      <c r="H37" s="83" t="s">
        <v>179</v>
      </c>
      <c r="I37" s="84"/>
      <c r="J37" s="66"/>
    </row>
    <row r="38" spans="2:10" ht="13" x14ac:dyDescent="0.3">
      <c r="B38" s="65"/>
      <c r="C38" s="67" t="s">
        <v>180</v>
      </c>
      <c r="D38" s="82"/>
      <c r="H38" s="85" t="s">
        <v>181</v>
      </c>
      <c r="I38" s="82"/>
      <c r="J38" s="66"/>
    </row>
    <row r="39" spans="2:10" ht="13" x14ac:dyDescent="0.3">
      <c r="B39" s="65"/>
      <c r="C39" s="67" t="s">
        <v>182</v>
      </c>
      <c r="H39" s="67" t="s">
        <v>183</v>
      </c>
      <c r="I39" s="82"/>
      <c r="J39" s="66"/>
    </row>
    <row r="40" spans="2:10" x14ac:dyDescent="0.25">
      <c r="B40" s="65"/>
      <c r="G40" s="82"/>
      <c r="H40" s="82"/>
      <c r="I40" s="82"/>
      <c r="J40" s="66"/>
    </row>
    <row r="41" spans="2:10" ht="12.75" customHeight="1" x14ac:dyDescent="0.25">
      <c r="B41" s="65"/>
      <c r="C41" s="86" t="s">
        <v>184</v>
      </c>
      <c r="D41" s="86"/>
      <c r="E41" s="86"/>
      <c r="F41" s="86"/>
      <c r="G41" s="86"/>
      <c r="H41" s="86"/>
      <c r="I41" s="86"/>
      <c r="J41" s="66"/>
    </row>
    <row r="42" spans="2:10" ht="18.75" customHeight="1" thickBot="1" x14ac:dyDescent="0.3">
      <c r="B42" s="87"/>
      <c r="C42" s="88"/>
      <c r="D42" s="88"/>
      <c r="E42" s="88"/>
      <c r="F42" s="88"/>
      <c r="G42" s="88"/>
      <c r="H42" s="88"/>
      <c r="I42" s="88"/>
      <c r="J42" s="8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N14" sqref="N14"/>
    </sheetView>
  </sheetViews>
  <sheetFormatPr baseColWidth="10" defaultColWidth="11.453125" defaultRowHeight="12.5" x14ac:dyDescent="0.25"/>
  <cols>
    <col min="1" max="1" width="4.453125" style="39" customWidth="1"/>
    <col min="2" max="2" width="11.453125" style="39"/>
    <col min="3" max="3" width="12.81640625" style="39" customWidth="1"/>
    <col min="4" max="4" width="22" style="39" customWidth="1"/>
    <col min="5" max="8" width="11.453125" style="39"/>
    <col min="9" max="9" width="24.7265625" style="39" customWidth="1"/>
    <col min="10" max="10" width="12.54296875" style="39" customWidth="1"/>
    <col min="11" max="11" width="1.7265625" style="39" customWidth="1"/>
    <col min="12" max="16384" width="11.453125" style="39"/>
  </cols>
  <sheetData>
    <row r="1" spans="2:10" ht="18" customHeight="1" thickBot="1" x14ac:dyDescent="0.3"/>
    <row r="2" spans="2:10" ht="19.5" customHeight="1" x14ac:dyDescent="0.25">
      <c r="B2" s="40"/>
      <c r="C2" s="41"/>
      <c r="D2" s="42" t="s">
        <v>185</v>
      </c>
      <c r="E2" s="43"/>
      <c r="F2" s="43"/>
      <c r="G2" s="43"/>
      <c r="H2" s="43"/>
      <c r="I2" s="44"/>
      <c r="J2" s="45" t="s">
        <v>158</v>
      </c>
    </row>
    <row r="3" spans="2:10" ht="15.75" customHeight="1" thickBot="1" x14ac:dyDescent="0.3">
      <c r="B3" s="46"/>
      <c r="C3" s="47"/>
      <c r="D3" s="48"/>
      <c r="E3" s="49"/>
      <c r="F3" s="49"/>
      <c r="G3" s="49"/>
      <c r="H3" s="49"/>
      <c r="I3" s="50"/>
      <c r="J3" s="51"/>
    </row>
    <row r="4" spans="2:10" ht="13" x14ac:dyDescent="0.25">
      <c r="B4" s="46"/>
      <c r="C4" s="47"/>
      <c r="E4" s="53"/>
      <c r="F4" s="53"/>
      <c r="G4" s="53"/>
      <c r="H4" s="53"/>
      <c r="I4" s="54"/>
      <c r="J4" s="55"/>
    </row>
    <row r="5" spans="2:10" ht="13" x14ac:dyDescent="0.25">
      <c r="B5" s="46"/>
      <c r="C5" s="47"/>
      <c r="D5" s="90" t="s">
        <v>186</v>
      </c>
      <c r="E5" s="91"/>
      <c r="F5" s="91"/>
      <c r="G5" s="91"/>
      <c r="H5" s="91"/>
      <c r="I5" s="92"/>
      <c r="J5" s="58" t="s">
        <v>187</v>
      </c>
    </row>
    <row r="6" spans="2:10" ht="13.5" thickBot="1" x14ac:dyDescent="0.3">
      <c r="B6" s="59"/>
      <c r="C6" s="60"/>
      <c r="D6" s="61"/>
      <c r="E6" s="62"/>
      <c r="F6" s="62"/>
      <c r="G6" s="62"/>
      <c r="H6" s="62"/>
      <c r="I6" s="63"/>
      <c r="J6" s="64"/>
    </row>
    <row r="7" spans="2:10" x14ac:dyDescent="0.25">
      <c r="B7" s="65"/>
      <c r="J7" s="66"/>
    </row>
    <row r="8" spans="2:10" x14ac:dyDescent="0.25">
      <c r="B8" s="65"/>
      <c r="J8" s="66"/>
    </row>
    <row r="9" spans="2:10" x14ac:dyDescent="0.25">
      <c r="B9" s="65"/>
      <c r="C9" s="39" t="str">
        <f ca="1">+CONCATENATE("Santiago de Cali, ",TEXT(TODAY(),"MMMM DD YYYY"))</f>
        <v>Santiago de Cali, enero 27 2025</v>
      </c>
      <c r="D9" s="69"/>
      <c r="E9" s="68"/>
      <c r="J9" s="66"/>
    </row>
    <row r="10" spans="2:10" ht="13" x14ac:dyDescent="0.3">
      <c r="B10" s="65"/>
      <c r="C10" s="67"/>
      <c r="J10" s="66"/>
    </row>
    <row r="11" spans="2:10" ht="13" x14ac:dyDescent="0.3">
      <c r="B11" s="65"/>
      <c r="C11" s="67" t="str">
        <f>+'FOR-CSA-018'!C12</f>
        <v>Señores : OTOLOGICO SAS</v>
      </c>
      <c r="J11" s="66"/>
    </row>
    <row r="12" spans="2:10" ht="13" x14ac:dyDescent="0.3">
      <c r="B12" s="65"/>
      <c r="C12" s="67" t="str">
        <f>+'FOR-CSA-018'!C13</f>
        <v>NIT: 890329347</v>
      </c>
      <c r="J12" s="66"/>
    </row>
    <row r="13" spans="2:10" x14ac:dyDescent="0.25">
      <c r="B13" s="65"/>
      <c r="J13" s="66"/>
    </row>
    <row r="14" spans="2:10" x14ac:dyDescent="0.25">
      <c r="B14" s="65"/>
      <c r="C14" s="39" t="s">
        <v>188</v>
      </c>
      <c r="J14" s="66"/>
    </row>
    <row r="15" spans="2:10" x14ac:dyDescent="0.25">
      <c r="B15" s="65"/>
      <c r="C15" s="70"/>
      <c r="J15" s="66"/>
    </row>
    <row r="16" spans="2:10" ht="13" x14ac:dyDescent="0.3">
      <c r="B16" s="65"/>
      <c r="C16" s="93"/>
      <c r="D16" s="68"/>
      <c r="H16" s="94" t="s">
        <v>163</v>
      </c>
      <c r="I16" s="94" t="s">
        <v>164</v>
      </c>
      <c r="J16" s="66"/>
    </row>
    <row r="17" spans="2:10" ht="13" x14ac:dyDescent="0.3">
      <c r="B17" s="65"/>
      <c r="C17" s="67" t="s">
        <v>189</v>
      </c>
      <c r="D17" s="67"/>
      <c r="E17" s="67"/>
      <c r="F17" s="67"/>
      <c r="H17" s="95">
        <f>+SUM(H18:H21)</f>
        <v>1</v>
      </c>
      <c r="I17" s="96">
        <f>+SUM(I18:I21)</f>
        <v>290657</v>
      </c>
      <c r="J17" s="66"/>
    </row>
    <row r="18" spans="2:10" x14ac:dyDescent="0.25">
      <c r="B18" s="65"/>
      <c r="C18" s="39" t="s">
        <v>166</v>
      </c>
      <c r="H18" s="97">
        <f>+'FOR-CSA-018'!H19</f>
        <v>1</v>
      </c>
      <c r="I18" s="98">
        <f>+'FOR-CSA-018'!I19</f>
        <v>290657</v>
      </c>
      <c r="J18" s="66"/>
    </row>
    <row r="19" spans="2:10" x14ac:dyDescent="0.25">
      <c r="B19" s="65"/>
      <c r="C19" s="39" t="s">
        <v>167</v>
      </c>
      <c r="H19" s="97">
        <f>+'FOR-CSA-018'!H20</f>
        <v>0</v>
      </c>
      <c r="I19" s="98">
        <f>+'FOR-CSA-018'!I20</f>
        <v>0</v>
      </c>
      <c r="J19" s="66"/>
    </row>
    <row r="20" spans="2:10" x14ac:dyDescent="0.25">
      <c r="B20" s="65"/>
      <c r="C20" s="39" t="s">
        <v>169</v>
      </c>
      <c r="H20" s="97">
        <f>+'FOR-CSA-018'!H22</f>
        <v>0</v>
      </c>
      <c r="I20" s="98">
        <f>+'FOR-CSA-018'!I22</f>
        <v>0</v>
      </c>
      <c r="J20" s="66"/>
    </row>
    <row r="21" spans="2:10" x14ac:dyDescent="0.25">
      <c r="B21" s="65"/>
      <c r="C21" s="39" t="s">
        <v>190</v>
      </c>
      <c r="H21" s="97">
        <f>+'FOR-CSA-018'!H24</f>
        <v>0</v>
      </c>
      <c r="I21" s="98">
        <f>+'FOR-CSA-018'!I24</f>
        <v>0</v>
      </c>
      <c r="J21" s="66"/>
    </row>
    <row r="22" spans="2:10" ht="13" x14ac:dyDescent="0.3">
      <c r="B22" s="65"/>
      <c r="C22" s="67" t="s">
        <v>191</v>
      </c>
      <c r="D22" s="67"/>
      <c r="E22" s="67"/>
      <c r="F22" s="67"/>
      <c r="H22" s="95">
        <f>SUM(H18:H21)</f>
        <v>1</v>
      </c>
      <c r="I22" s="96">
        <f>+SUBTOTAL(9,I18:I21)</f>
        <v>290657</v>
      </c>
      <c r="J22" s="66"/>
    </row>
    <row r="23" spans="2:10" ht="13.5" thickBot="1" x14ac:dyDescent="0.35">
      <c r="B23" s="65"/>
      <c r="C23" s="67"/>
      <c r="D23" s="67"/>
      <c r="H23" s="99"/>
      <c r="I23" s="100"/>
      <c r="J23" s="66"/>
    </row>
    <row r="24" spans="2:10" ht="13.5" thickTop="1" x14ac:dyDescent="0.3">
      <c r="B24" s="65"/>
      <c r="C24" s="67"/>
      <c r="D24" s="67"/>
      <c r="H24" s="82"/>
      <c r="I24" s="76"/>
      <c r="J24" s="66"/>
    </row>
    <row r="25" spans="2:10" ht="13" x14ac:dyDescent="0.3">
      <c r="B25" s="65"/>
      <c r="C25" s="67"/>
      <c r="D25" s="67"/>
      <c r="H25" s="82"/>
      <c r="I25" s="76"/>
      <c r="J25" s="66"/>
    </row>
    <row r="26" spans="2:10" ht="13" x14ac:dyDescent="0.3">
      <c r="B26" s="65"/>
      <c r="C26" s="67"/>
      <c r="D26" s="67"/>
      <c r="H26" s="82"/>
      <c r="I26" s="76"/>
      <c r="J26" s="66"/>
    </row>
    <row r="27" spans="2:10" x14ac:dyDescent="0.25">
      <c r="B27" s="65"/>
      <c r="G27" s="82"/>
      <c r="H27" s="82"/>
      <c r="I27" s="82"/>
      <c r="J27" s="66"/>
    </row>
    <row r="28" spans="2:10" ht="13.5" thickBot="1" x14ac:dyDescent="0.35">
      <c r="B28" s="65"/>
      <c r="C28" s="83" t="str">
        <f>+'FOR-CSA-018'!C37</f>
        <v>Nombre</v>
      </c>
      <c r="D28" s="83"/>
      <c r="G28" s="83" t="s">
        <v>179</v>
      </c>
      <c r="H28" s="84"/>
      <c r="I28" s="82"/>
      <c r="J28" s="66"/>
    </row>
    <row r="29" spans="2:10" ht="13" x14ac:dyDescent="0.3">
      <c r="B29" s="65"/>
      <c r="C29" s="85" t="str">
        <f>+'FOR-CSA-018'!C38</f>
        <v>Cargo</v>
      </c>
      <c r="D29" s="85"/>
      <c r="G29" s="85" t="s">
        <v>192</v>
      </c>
      <c r="H29" s="82"/>
      <c r="I29" s="82"/>
      <c r="J29" s="66"/>
    </row>
    <row r="30" spans="2:10" ht="18.75" customHeight="1" thickBot="1" x14ac:dyDescent="0.3">
      <c r="B30" s="87"/>
      <c r="C30" s="88"/>
      <c r="D30" s="88"/>
      <c r="E30" s="88"/>
      <c r="F30" s="88"/>
      <c r="G30" s="84"/>
      <c r="H30" s="84"/>
      <c r="I30" s="84"/>
      <c r="J30" s="8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Otologico Mercadeo Imbanaco</dc:creator>
  <cp:lastModifiedBy>Juan Camilo Paez Ramirez</cp:lastModifiedBy>
  <dcterms:created xsi:type="dcterms:W3CDTF">2025-01-10T20:27:09Z</dcterms:created>
  <dcterms:modified xsi:type="dcterms:W3CDTF">2025-01-27T15:32:00Z</dcterms:modified>
</cp:coreProperties>
</file>