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304155_HOSP DPTAL PSIQUIATRICO UNIV. DEL VALLE\"/>
    </mc:Choice>
  </mc:AlternateContent>
  <bookViews>
    <workbookView xWindow="-110" yWindow="-110" windowWidth="19420" windowHeight="10420" activeTab="3"/>
  </bookViews>
  <sheets>
    <sheet name="INFO IPS" sheetId="3" r:id="rId1"/>
    <sheet name="Hoja4" sheetId="7" r:id="rId2"/>
    <sheet name="ESTADO DE CADA FACTURA" sheetId="4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FACTURA'!$A$2:$AS$61</definedName>
    <definedName name="_xlnm._FilterDatabase" localSheetId="0" hidden="1">'INFO IPS'!$A$1:$L$65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8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H22" i="6" s="1"/>
  <c r="I20" i="6"/>
  <c r="H20" i="6"/>
  <c r="I19" i="6"/>
  <c r="H19" i="6"/>
  <c r="I18" i="6"/>
  <c r="I17" i="6" s="1"/>
  <c r="H18" i="6"/>
  <c r="H17" i="6" s="1"/>
  <c r="C9" i="6"/>
  <c r="I30" i="5"/>
  <c r="H30" i="5"/>
  <c r="I28" i="5"/>
  <c r="H28" i="5"/>
  <c r="I25" i="5"/>
  <c r="I32" i="5" s="1"/>
  <c r="I33" i="5" s="1"/>
  <c r="H25" i="5"/>
  <c r="H32" i="5" s="1"/>
  <c r="H33" i="5" s="1"/>
  <c r="C12" i="6"/>
  <c r="C11" i="6"/>
  <c r="I22" i="6" l="1"/>
  <c r="AM1" i="4" l="1"/>
  <c r="AL1" i="4"/>
  <c r="AK1" i="4"/>
  <c r="AJ1" i="4"/>
  <c r="AI1" i="4"/>
  <c r="AH1" i="4"/>
  <c r="AG1" i="4"/>
  <c r="AF1" i="4"/>
  <c r="AE1" i="4"/>
  <c r="AD1" i="4"/>
  <c r="AC1" i="4"/>
  <c r="W1" i="4"/>
  <c r="P1" i="4"/>
  <c r="I1" i="4"/>
  <c r="H1" i="4"/>
  <c r="J1" i="4" l="1"/>
  <c r="I167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<sst xmlns="http://schemas.openxmlformats.org/spreadsheetml/2006/main" count="1413" uniqueCount="219">
  <si>
    <t>Prefijo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</si>
  <si>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</si>
  <si>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</si>
  <si>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</si>
  <si>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</si>
  <si>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</si>
  <si>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</si>
  <si>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</si>
  <si>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</si>
  <si>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</si>
  <si>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Dptal Psiquiatrico Universitario del Valle</t>
  </si>
  <si>
    <t>Cali</t>
  </si>
  <si>
    <t>Numero factura</t>
  </si>
  <si>
    <t>HDPV</t>
  </si>
  <si>
    <t>Evento</t>
  </si>
  <si>
    <t>Ambulatorio</t>
  </si>
  <si>
    <t>Hospitalización</t>
  </si>
  <si>
    <t>HDPH</t>
  </si>
  <si>
    <t>NIT</t>
  </si>
  <si>
    <t>Numero Factura</t>
  </si>
  <si>
    <t>FACT</t>
  </si>
  <si>
    <t>LLAVE</t>
  </si>
  <si>
    <t>Numero de Contrato</t>
  </si>
  <si>
    <t>ESTADO CARTERA ANTERIOR</t>
  </si>
  <si>
    <t>ESTADO EPS 29-01-2025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</si>
  <si>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</si>
  <si>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</si>
  <si>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</si>
  <si>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</si>
  <si>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</si>
  <si>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</si>
  <si>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</si>
  <si>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</si>
  <si>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</si>
  <si>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</si>
  <si>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</si>
  <si>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</si>
  <si>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</si>
  <si>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</si>
  <si>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</si>
  <si>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</si>
  <si>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</si>
  <si>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</si>
  <si>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</si>
  <si>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</si>
  <si>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</si>
  <si>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</si>
  <si>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</si>
  <si>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</si>
  <si>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</si>
  <si>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</si>
  <si>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</si>
  <si>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</si>
  <si>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HDPV107495</t>
  </si>
  <si>
    <t>890304155_HDPV107495</t>
  </si>
  <si>
    <t>Factura no radicada</t>
  </si>
  <si>
    <t>HDPV107556</t>
  </si>
  <si>
    <t>890304155_HDPV107556</t>
  </si>
  <si>
    <t>HDPV107927</t>
  </si>
  <si>
    <t>890304155_HDPV107927</t>
  </si>
  <si>
    <t>HDPV108716</t>
  </si>
  <si>
    <t>890304155_HDPV108716</t>
  </si>
  <si>
    <t>HDPV108752</t>
  </si>
  <si>
    <t>890304155_HDPV108752</t>
  </si>
  <si>
    <t>HDPV109004</t>
  </si>
  <si>
    <t>890304155_HDPV109004</t>
  </si>
  <si>
    <t>HDPV109291</t>
  </si>
  <si>
    <t>890304155_HDPV109291</t>
  </si>
  <si>
    <t>HDPV109446</t>
  </si>
  <si>
    <t>890304155_HDPV109446</t>
  </si>
  <si>
    <t>HDPV110196</t>
  </si>
  <si>
    <t>890304155_HDPV110196</t>
  </si>
  <si>
    <t>HDPV110406</t>
  </si>
  <si>
    <t>890304155_HDPV110406</t>
  </si>
  <si>
    <t>HDPV110817</t>
  </si>
  <si>
    <t>890304155_HDPV110817</t>
  </si>
  <si>
    <t>HDPV110818</t>
  </si>
  <si>
    <t>890304155_HDPV110818</t>
  </si>
  <si>
    <t>HDPV110849</t>
  </si>
  <si>
    <t>890304155_HDPV110849</t>
  </si>
  <si>
    <t>HDPV110941</t>
  </si>
  <si>
    <t>890304155_HDPV110941</t>
  </si>
  <si>
    <t>HDPV111159</t>
  </si>
  <si>
    <t>890304155_HDPV111159</t>
  </si>
  <si>
    <t>HDPV111178</t>
  </si>
  <si>
    <t>890304155_HDPV111178</t>
  </si>
  <si>
    <t>HDPV111179</t>
  </si>
  <si>
    <t>890304155_HDPV111179</t>
  </si>
  <si>
    <t>HDPV111181</t>
  </si>
  <si>
    <t>890304155_HDPV111181</t>
  </si>
  <si>
    <t>HDPV130395</t>
  </si>
  <si>
    <t>890304155_HDPV130395</t>
  </si>
  <si>
    <t>HDPV130566</t>
  </si>
  <si>
    <t>890304155_HDPV130566</t>
  </si>
  <si>
    <t>HDPV130790</t>
  </si>
  <si>
    <t>890304155_HDPV130790</t>
  </si>
  <si>
    <t>HDPV130792</t>
  </si>
  <si>
    <t>890304155_HDPV130792</t>
  </si>
  <si>
    <t>HDPV131036</t>
  </si>
  <si>
    <t>890304155_HDPV131036</t>
  </si>
  <si>
    <t>HDPV131107</t>
  </si>
  <si>
    <t>890304155_HDPV131107</t>
  </si>
  <si>
    <t>HDPV131450</t>
  </si>
  <si>
    <t>890304155_HDPV131450</t>
  </si>
  <si>
    <t>HDPV131580</t>
  </si>
  <si>
    <t>890304155_HDPV131580</t>
  </si>
  <si>
    <t>HDPV131853</t>
  </si>
  <si>
    <t>890304155_HDPV131853</t>
  </si>
  <si>
    <t>HDPV131974</t>
  </si>
  <si>
    <t>890304155_HDPV131974</t>
  </si>
  <si>
    <t>HDPV132003</t>
  </si>
  <si>
    <t>890304155_HDPV132003</t>
  </si>
  <si>
    <t>HDPV132014</t>
  </si>
  <si>
    <t>890304155_HDPV132014</t>
  </si>
  <si>
    <t>HDPV132177</t>
  </si>
  <si>
    <t>890304155_HDPV132177</t>
  </si>
  <si>
    <t>HDPV132538</t>
  </si>
  <si>
    <t>890304155_HDPV132538</t>
  </si>
  <si>
    <t>HDPV132674</t>
  </si>
  <si>
    <t>890304155_HDPV132674</t>
  </si>
  <si>
    <t>HDPV132681</t>
  </si>
  <si>
    <t>890304155_HDPV132681</t>
  </si>
  <si>
    <t>HDPV132699</t>
  </si>
  <si>
    <t>890304155_HDPV132699</t>
  </si>
  <si>
    <t>HDPV132766</t>
  </si>
  <si>
    <t>890304155_HDPV132766</t>
  </si>
  <si>
    <t>HDPV107552</t>
  </si>
  <si>
    <t>890304155_HDPV107552</t>
  </si>
  <si>
    <t>Finalizada</t>
  </si>
  <si>
    <t>HDPV107757</t>
  </si>
  <si>
    <t>890304155_HDPV107757</t>
  </si>
  <si>
    <t>HDPV107758</t>
  </si>
  <si>
    <t>890304155_HDPV107758</t>
  </si>
  <si>
    <t>HDPV107759</t>
  </si>
  <si>
    <t>890304155_HDPV107759</t>
  </si>
  <si>
    <t>HDPV108062</t>
  </si>
  <si>
    <t>890304155_HDPV108062</t>
  </si>
  <si>
    <t>HDPV108562</t>
  </si>
  <si>
    <t>890304155_HDPV108562</t>
  </si>
  <si>
    <t>HDPV108564</t>
  </si>
  <si>
    <t>890304155_HDPV108564</t>
  </si>
  <si>
    <t>HDPV108703</t>
  </si>
  <si>
    <t>890304155_HDPV108703</t>
  </si>
  <si>
    <t>HDPV109499</t>
  </si>
  <si>
    <t>890304155_HDPV109499</t>
  </si>
  <si>
    <t>HDPV109740</t>
  </si>
  <si>
    <t>890304155_HDPV109740</t>
  </si>
  <si>
    <t>HDPV109914</t>
  </si>
  <si>
    <t>890304155_HDPV109914</t>
  </si>
  <si>
    <t>HDPV110086</t>
  </si>
  <si>
    <t>890304155_HDPV110086</t>
  </si>
  <si>
    <t>HDPV110398</t>
  </si>
  <si>
    <t>890304155_HDPV110398</t>
  </si>
  <si>
    <t>HDPV111171</t>
  </si>
  <si>
    <t>890304155_HDPV111171</t>
  </si>
  <si>
    <t>HDPV108080</t>
  </si>
  <si>
    <t>890304155_HDPV108080</t>
  </si>
  <si>
    <t>HDPV108498</t>
  </si>
  <si>
    <t>890304155_HDPV108498</t>
  </si>
  <si>
    <t>HDPV108917</t>
  </si>
  <si>
    <t>890304155_HDPV108917</t>
  </si>
  <si>
    <t>HDPV109243</t>
  </si>
  <si>
    <t>890304155_HDPV109243</t>
  </si>
  <si>
    <t>HDPV109280</t>
  </si>
  <si>
    <t>890304155_HDPV109280</t>
  </si>
  <si>
    <t>HDPV109422</t>
  </si>
  <si>
    <t>890304155_HDPV109422</t>
  </si>
  <si>
    <t>HDPV109770</t>
  </si>
  <si>
    <t>890304155_HDPV109770</t>
  </si>
  <si>
    <t>HDPV110877</t>
  </si>
  <si>
    <t>890304155_HDPV110877</t>
  </si>
  <si>
    <t>HDPV119405</t>
  </si>
  <si>
    <t>890304155_HDPV119405</t>
  </si>
  <si>
    <t>Factura cancelada</t>
  </si>
  <si>
    <t>Factura aceptada por la IPS</t>
  </si>
  <si>
    <t>(en blanco)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</si>
  <si>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</si>
  <si>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</si>
  <si>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</si>
  <si>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</si>
  <si>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</si>
  <si>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</si>
  <si>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</si>
  <si>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</si>
  <si>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</si>
  <si>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</si>
  <si>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</si>
  <si>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</si>
  <si>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</si>
  <si>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</si>
  <si>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</si>
  <si>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</si>
  <si>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</si>
  <si>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</si>
  <si>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</si>
  <si>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</si>
  <si>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</si>
  <si>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</si>
  <si>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</si>
  <si>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</si>
  <si>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</si>
  <si>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</si>
  <si>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</si>
  <si>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</si>
  <si>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</si>
  <si>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</si>
  <si>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</si>
  <si>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</si>
  <si>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</si>
  <si>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</si>
  <si>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</si>
  <si>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</si>
  <si>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</si>
  <si>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</si>
  <si>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</si>
  <si>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</si>
  <si>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29 2025</t>
  </si>
  <si>
    <t>Señores : Hospital Dptal Psiquiatrico Universitario del Valle</t>
  </si>
  <si>
    <t>NIT: 890304155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</si>
</sst>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7" fillId="0" borderId="0"/>
    <xf numFmtId="167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115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0" fillId="0" borderId="1" xfId="0" applyBorder="1"/>
    <xf numFmtId="0" fontId="0" fillId="3" borderId="1" xfId="0" applyFill="1" applyBorder="1" applyAlignment="1">
      <alignment horizontal="left" vertical="center"/>
    </xf>
    <xf numFmtId="22" fontId="0" fillId="0" borderId="1" xfId="0" applyNumberFormat="1" applyBorder="1"/>
    <xf numFmtId="6" fontId="0" fillId="0" borderId="1" xfId="0" applyNumberFormat="1" applyBorder="1" applyAlignment="1">
      <alignment vertic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0" fontId="3" fillId="4" borderId="1" xfId="0" applyFont="1" applyFill="1" applyBorder="1" applyAlignment="1">
      <alignment horizontal="left"/>
    </xf>
    <xf numFmtId="164" fontId="0" fillId="0" borderId="1" xfId="0" applyNumberFormat="1" applyBorder="1"/>
    <xf numFmtId="0" fontId="0" fillId="4" borderId="1" xfId="0" applyFill="1" applyBorder="1" applyAlignment="1">
      <alignment horizontal="left" vertical="center"/>
    </xf>
    <xf numFmtId="0" fontId="0" fillId="2" borderId="1" xfId="0" applyFill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5" borderId="1" xfId="0" applyFill="1" applyBorder="1" applyAlignment="1">
      <alignment horizontal="left" vertical="center"/>
    </xf>
    <xf numFmtId="3" fontId="0" fillId="0" borderId="1" xfId="0" applyNumberFormat="1" applyBorder="1"/>
    <xf numFmtId="0" fontId="0" fillId="0" borderId="0" xfId="0" applyAlignment="1">
      <alignment horizontal="left"/>
    </xf>
    <xf numFmtId="164" fontId="0" fillId="0" borderId="0" xfId="0" applyNumberFormat="1"/>
    <xf numFmtId="6" fontId="0" fillId="0" borderId="0" xfId="0" applyNumberFormat="1"/>
    <xf numFmtId="165" fontId="0" fillId="0" borderId="0" xfId="1" applyNumberFormat="1" applyFont="1" applyFill="1"/>
    <xf numFmtId="165" fontId="0" fillId="0" borderId="0" xfId="1" applyNumberFormat="1" applyFont="1" applyBorder="1"/>
    <xf numFmtId="165" fontId="0" fillId="0" borderId="0" xfId="1" applyNumberFormat="1" applyFont="1" applyFill="1" applyBorder="1"/>
    <xf numFmtId="0" fontId="3" fillId="0" borderId="1" xfId="0" applyFont="1" applyBorder="1" applyAlignment="1">
      <alignment horizontal="left"/>
    </xf>
    <xf numFmtId="22" fontId="3" fillId="0" borderId="1" xfId="0" applyNumberFormat="1" applyFont="1" applyBorder="1"/>
    <xf numFmtId="0" fontId="3" fillId="0" borderId="1" xfId="0" applyFont="1" applyBorder="1"/>
    <xf numFmtId="164" fontId="3" fillId="0" borderId="1" xfId="0" applyNumberFormat="1" applyFon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1" applyNumberFormat="1" applyFont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5" fontId="5" fillId="7" borderId="1" xfId="1" applyNumberFormat="1" applyFont="1" applyFill="1" applyBorder="1" applyAlignment="1">
      <alignment horizontal="center" vertical="center" wrapText="1"/>
    </xf>
    <xf numFmtId="0" fontId="5" fillId="7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4" fontId="5" fillId="3" borderId="1" xfId="0" applyNumberFormat="1" applyFont="1" applyFill="1" applyBorder="1" applyAlignment="1">
      <alignment horizontal="center" vertical="center" wrapText="1"/>
    </xf>
    <xf numFmtId="165" fontId="5" fillId="8" borderId="1" xfId="1" applyNumberFormat="1" applyFont="1" applyFill="1" applyBorder="1" applyAlignment="1">
      <alignment horizontal="center" vertical="center" wrapText="1"/>
    </xf>
    <xf numFmtId="0" fontId="5" fillId="8" borderId="1" xfId="0" applyFont="1" applyFill="1" applyBorder="1" applyAlignment="1">
      <alignment horizontal="center" vertical="center" wrapText="1"/>
    </xf>
    <xf numFmtId="165" fontId="5" fillId="9" borderId="1" xfId="1" applyNumberFormat="1" applyFont="1" applyFill="1" applyBorder="1" applyAlignment="1">
      <alignment horizontal="center" vertical="center" wrapText="1"/>
    </xf>
    <xf numFmtId="165" fontId="5" fillId="10" borderId="1" xfId="1" applyNumberFormat="1" applyFont="1" applyFill="1" applyBorder="1" applyAlignment="1">
      <alignment horizontal="center" vertical="center" wrapText="1"/>
    </xf>
    <xf numFmtId="0" fontId="5" fillId="10" borderId="1" xfId="0" applyFont="1" applyFill="1" applyBorder="1" applyAlignment="1">
      <alignment horizontal="center" vertical="center" wrapText="1"/>
    </xf>
    <xf numFmtId="14" fontId="5" fillId="10" borderId="1" xfId="0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5" fontId="6" fillId="0" borderId="1" xfId="1" applyNumberFormat="1" applyFont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14" fontId="6" fillId="0" borderId="0" xfId="0" applyNumberFormat="1" applyFont="1" applyAlignment="1">
      <alignment vertical="center"/>
    </xf>
    <xf numFmtId="165" fontId="6" fillId="0" borderId="0" xfId="1" applyNumberFormat="1" applyFont="1" applyAlignment="1">
      <alignment vertical="center"/>
    </xf>
    <xf numFmtId="0" fontId="6" fillId="0" borderId="0" xfId="0" applyNumberFormat="1" applyFont="1" applyAlignment="1">
      <alignment vertical="center"/>
    </xf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" vertical="center"/>
    </xf>
    <xf numFmtId="0" fontId="9" fillId="0" borderId="4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" vertical="center"/>
    </xf>
    <xf numFmtId="0" fontId="9" fillId="0" borderId="9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0" borderId="11" xfId="2" applyFont="1" applyBorder="1" applyAlignment="1">
      <alignment horizontal="center" vertical="center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8" fillId="0" borderId="6" xfId="2" applyFont="1" applyBorder="1"/>
    <xf numFmtId="0" fontId="8" fillId="0" borderId="7" xfId="2" applyFont="1" applyBorder="1"/>
    <xf numFmtId="0" fontId="9" fillId="0" borderId="0" xfId="2" applyFont="1"/>
    <xf numFmtId="14" fontId="8" fillId="0" borderId="0" xfId="2" applyNumberFormat="1" applyFont="1"/>
    <xf numFmtId="166" fontId="8" fillId="0" borderId="0" xfId="2" applyNumberFormat="1" applyFont="1"/>
    <xf numFmtId="14" fontId="8" fillId="0" borderId="0" xfId="2" applyNumberFormat="1" applyFont="1" applyAlignment="1">
      <alignment horizontal="left"/>
    </xf>
    <xf numFmtId="1" fontId="9" fillId="0" borderId="0" xfId="3" applyNumberFormat="1" applyFont="1" applyAlignment="1">
      <alignment horizontal="center" vertical="center"/>
    </xf>
    <xf numFmtId="164" fontId="9" fillId="0" borderId="0" xfId="2" applyNumberFormat="1" applyFont="1" applyAlignment="1">
      <alignment horizontal="center" vertical="center"/>
    </xf>
    <xf numFmtId="1" fontId="9" fillId="0" borderId="0" xfId="2" applyNumberFormat="1" applyFont="1" applyAlignment="1">
      <alignment horizontal="center"/>
    </xf>
    <xf numFmtId="168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168" fontId="8" fillId="0" borderId="9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" fontId="9" fillId="0" borderId="13" xfId="2" applyNumberFormat="1" applyFont="1" applyBorder="1" applyAlignment="1">
      <alignment horizontal="center"/>
    </xf>
    <xf numFmtId="168" fontId="9" fillId="0" borderId="13" xfId="2" applyNumberFormat="1" applyFont="1" applyBorder="1" applyAlignment="1">
      <alignment horizontal="right"/>
    </xf>
    <xf numFmtId="168" fontId="8" fillId="0" borderId="0" xfId="2" applyNumberFormat="1" applyFont="1"/>
    <xf numFmtId="168" fontId="9" fillId="0" borderId="9" xfId="2" applyNumberFormat="1" applyFont="1" applyBorder="1"/>
    <xf numFmtId="168" fontId="8" fillId="0" borderId="9" xfId="2" applyNumberFormat="1" applyFont="1" applyBorder="1"/>
    <xf numFmtId="168" fontId="9" fillId="0" borderId="0" xfId="2" applyNumberFormat="1" applyFont="1"/>
    <xf numFmtId="0" fontId="10" fillId="0" borderId="0" xfId="2" applyFont="1" applyAlignment="1">
      <alignment horizontal="center" vertical="center" wrapText="1"/>
    </xf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9" fillId="0" borderId="6" xfId="2" applyFont="1" applyBorder="1" applyAlignment="1">
      <alignment horizontal="center" vertical="center" wrapText="1"/>
    </xf>
    <xf numFmtId="0" fontId="9" fillId="0" borderId="0" xfId="2" applyFont="1" applyAlignment="1">
      <alignment horizontal="center" vertical="center" wrapText="1"/>
    </xf>
    <xf numFmtId="0" fontId="9" fillId="0" borderId="7" xfId="2" applyFont="1" applyBorder="1" applyAlignment="1">
      <alignment horizontal="center" vertical="center" wrapText="1"/>
    </xf>
    <xf numFmtId="0" fontId="8" fillId="2" borderId="0" xfId="2" applyFont="1" applyFill="1"/>
    <xf numFmtId="0" fontId="9" fillId="0" borderId="0" xfId="2" applyFont="1" applyAlignment="1">
      <alignment horizontal="center"/>
    </xf>
    <xf numFmtId="1" fontId="9" fillId="0" borderId="0" xfId="3" applyNumberFormat="1" applyFont="1" applyAlignment="1">
      <alignment horizontal="right"/>
    </xf>
    <xf numFmtId="169" fontId="9" fillId="0" borderId="0" xfId="4" applyNumberFormat="1" applyFont="1" applyAlignment="1">
      <alignment horizontal="right"/>
    </xf>
    <xf numFmtId="1" fontId="8" fillId="0" borderId="0" xfId="3" applyNumberFormat="1" applyFont="1" applyAlignment="1">
      <alignment horizontal="right"/>
    </xf>
    <xf numFmtId="169" fontId="8" fillId="0" borderId="0" xfId="4" applyNumberFormat="1" applyFont="1" applyAlignment="1">
      <alignment horizontal="right"/>
    </xf>
    <xf numFmtId="170" fontId="8" fillId="0" borderId="13" xfId="4" applyNumberFormat="1" applyFont="1" applyBorder="1" applyAlignment="1">
      <alignment horizontal="center"/>
    </xf>
    <xf numFmtId="169" fontId="8" fillId="0" borderId="13" xfId="4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6.362690740738" createdVersion="5" refreshedVersion="5" minRefreshableVersion="3" recordCount="59">
  <cacheSource type="worksheet">
    <worksheetSource ref="A2:AQ61" sheet="ESTADO DE CADA FACTURA"/>
  </cacheSource>
  <cacheFields count="43">
    <cacheField name="NIT IPS" numFmtId="0">
      <sharedItems containsSemiMixedTypes="0" containsString="0" containsNumber="1" containsInteger="1" minValue="890304155" maxValue="890304155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07495" maxValue="13276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0-09-02T00:00:00" maxDate="2011-03-19T00:00:00"/>
    </cacheField>
    <cacheField name="IPS Valor Factura" numFmtId="165">
      <sharedItems containsSemiMixedTypes="0" containsString="0" containsNumber="1" containsInteger="1" minValue="10700" maxValue="6349835"/>
    </cacheField>
    <cacheField name="IPS Saldo Factura" numFmtId="165">
      <sharedItems containsSemiMixedTypes="0" containsString="0" containsNumber="1" containsInteger="1" minValue="10700" maxValue="814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NonDate="0" containsString="0" containsBlank="1"/>
    </cacheField>
    <cacheField name="ESTADO CARTERA ANTERIOR" numFmtId="0">
      <sharedItems/>
    </cacheField>
    <cacheField name="ESTADO EPS 29-01-2025" numFmtId="0">
      <sharedItems count="3">
        <s v="Factura aceptada por la IPS"/>
        <s v="Factura cancelada"/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10-09-30T00:00:00" maxDate="2011-05-27T00:00:00"/>
    </cacheField>
    <cacheField name="FECHA RAD" numFmtId="14">
      <sharedItems containsNonDate="0" containsDate="1" containsString="0" containsBlank="1" minDate="2010-12-15T00:00:00" maxDate="2022-09-22T00:00:00"/>
    </cacheField>
    <cacheField name="FECHA LIQ" numFmtId="14">
      <sharedItems containsNonDate="0" containsDate="1" containsString="0" containsBlank="1" minDate="2010-12-15T00:00:00" maxDate="2022-09-22T00:00:00"/>
    </cacheField>
    <cacheField name="FECHA DEV" numFmtId="14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36904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30900"/>
    </cacheField>
    <cacheField name="GLOSA ACEPTADA" numFmtId="165">
      <sharedItems containsSemiMixedTypes="0" containsString="0" containsNumber="1" containsInteger="1" minValue="0" maxValue="8140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97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123463" maxValue="2201303751"/>
    </cacheField>
    <cacheField name="FECHA COMPENSACION SAP" numFmtId="14">
      <sharedItems containsNonDate="0" containsDate="1" containsString="0" containsBlank="1" minDate="2012-01-02T00:00:00" maxDate="2022-10-11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456332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9">
  <r>
    <n v="890304155"/>
    <s v="Hospital Dptal Psiquiatrico Universitario del Valle"/>
    <s v="HDPV"/>
    <n v="119405"/>
    <s v="HDPV119405"/>
    <s v="890304155_HDPV119405"/>
    <d v="2010-12-03T07:48:23"/>
    <n v="6349835"/>
    <n v="81400"/>
    <s v="Evento"/>
    <s v="Cali"/>
    <s v="Ambulatorio"/>
    <m/>
    <s v="Factura aceptada por la IPS"/>
    <x v="0"/>
    <n v="0"/>
    <m/>
    <s v="Finalizada"/>
    <d v="2010-12-03T00:00:00"/>
    <d v="2010-12-15T00:00:00"/>
    <d v="2010-12-15T00:00:00"/>
    <m/>
    <n v="0"/>
    <m/>
    <m/>
    <m/>
    <m/>
    <m/>
    <n v="0"/>
    <n v="0"/>
    <n v="0"/>
    <n v="8140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7757"/>
    <s v="HDPV107757"/>
    <s v="890304155_HDPV107757"/>
    <d v="2010-09-04T00:00:00"/>
    <n v="29700"/>
    <n v="29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9700"/>
    <n v="0"/>
    <n v="0"/>
    <n v="0"/>
    <n v="0"/>
    <n v="0"/>
    <n v="0"/>
    <n v="0"/>
    <n v="0"/>
    <n v="29700"/>
    <n v="0"/>
    <n v="2201303751"/>
    <d v="2022-10-10T00:00:00"/>
    <s v="(en blanco)"/>
    <n v="4563324"/>
  </r>
  <r>
    <n v="890304155"/>
    <s v="Hospital Dptal Psiquiatrico Universitario del Valle"/>
    <s v="HDPV"/>
    <n v="107758"/>
    <s v="HDPV107758"/>
    <s v="890304155_HDPV107758"/>
    <d v="2010-09-04T00:00:00"/>
    <n v="29700"/>
    <n v="29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9700"/>
    <n v="0"/>
    <n v="0"/>
    <n v="0"/>
    <n v="0"/>
    <n v="0"/>
    <n v="0"/>
    <n v="0"/>
    <n v="0"/>
    <n v="29700"/>
    <n v="0"/>
    <n v="2201303751"/>
    <d v="2022-10-10T00:00:00"/>
    <s v="(en blanco)"/>
    <n v="4563324"/>
  </r>
  <r>
    <n v="890304155"/>
    <s v="Hospital Dptal Psiquiatrico Universitario del Valle"/>
    <s v="HDPV"/>
    <n v="107759"/>
    <s v="HDPV107759"/>
    <s v="890304155_HDPV107759"/>
    <d v="2010-09-04T00:00:00"/>
    <n v="29700"/>
    <n v="29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9700"/>
    <n v="0"/>
    <n v="0"/>
    <n v="0"/>
    <n v="0"/>
    <n v="0"/>
    <n v="0"/>
    <n v="0"/>
    <n v="0"/>
    <n v="29700"/>
    <n v="0"/>
    <n v="2201303751"/>
    <d v="2022-10-10T00:00:00"/>
    <s v="(en blanco)"/>
    <n v="4563324"/>
  </r>
  <r>
    <n v="890304155"/>
    <s v="Hospital Dptal Psiquiatrico Universitario del Valle"/>
    <s v="HDPV"/>
    <n v="108062"/>
    <s v="HDPV108062"/>
    <s v="890304155_HDPV108062"/>
    <d v="2010-09-07T00:00:00"/>
    <n v="29700"/>
    <n v="29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9700"/>
    <n v="0"/>
    <n v="0"/>
    <n v="0"/>
    <n v="0"/>
    <n v="0"/>
    <n v="0"/>
    <n v="0"/>
    <n v="0"/>
    <n v="29700"/>
    <n v="0"/>
    <n v="2201303751"/>
    <d v="2022-10-10T00:00:00"/>
    <s v="(en blanco)"/>
    <n v="4563324"/>
  </r>
  <r>
    <n v="890304155"/>
    <s v="Hospital Dptal Psiquiatrico Universitario del Valle"/>
    <s v="HDPV"/>
    <n v="108562"/>
    <s v="HDPV108562"/>
    <s v="890304155_HDPV108562"/>
    <d v="2010-09-10T00:00:00"/>
    <n v="29700"/>
    <n v="29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9700"/>
    <n v="0"/>
    <n v="0"/>
    <n v="0"/>
    <n v="0"/>
    <n v="0"/>
    <n v="0"/>
    <n v="0"/>
    <n v="0"/>
    <n v="29700"/>
    <n v="0"/>
    <n v="2201303751"/>
    <d v="2022-10-10T00:00:00"/>
    <s v="(en blanco)"/>
    <n v="4563324"/>
  </r>
  <r>
    <n v="890304155"/>
    <s v="Hospital Dptal Psiquiatrico Universitario del Valle"/>
    <s v="HDPV"/>
    <n v="109499"/>
    <s v="HDPV109499"/>
    <s v="890304155_HDPV109499"/>
    <d v="2010-09-17T00:00:00"/>
    <n v="29700"/>
    <n v="29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9700"/>
    <n v="0"/>
    <n v="0"/>
    <n v="0"/>
    <n v="0"/>
    <n v="0"/>
    <n v="0"/>
    <n v="0"/>
    <n v="0"/>
    <n v="29700"/>
    <n v="0"/>
    <n v="2201303751"/>
    <d v="2022-10-10T00:00:00"/>
    <s v="(en blanco)"/>
    <n v="4563324"/>
  </r>
  <r>
    <n v="890304155"/>
    <s v="Hospital Dptal Psiquiatrico Universitario del Valle"/>
    <s v="HDPV"/>
    <n v="109740"/>
    <s v="HDPV109740"/>
    <s v="890304155_HDPV109740"/>
    <d v="2010-09-20T00:00:00"/>
    <n v="29700"/>
    <n v="29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9700"/>
    <n v="0"/>
    <n v="0"/>
    <n v="0"/>
    <n v="0"/>
    <n v="0"/>
    <n v="0"/>
    <n v="0"/>
    <n v="0"/>
    <n v="29700"/>
    <n v="0"/>
    <n v="2201303751"/>
    <d v="2022-10-10T00:00:00"/>
    <s v="(en blanco)"/>
    <n v="4563324"/>
  </r>
  <r>
    <n v="890304155"/>
    <s v="Hospital Dptal Psiquiatrico Universitario del Valle"/>
    <s v="HDPV"/>
    <n v="110398"/>
    <s v="HDPV110398"/>
    <s v="890304155_HDPV110398"/>
    <d v="2010-09-24T00:00:00"/>
    <n v="29700"/>
    <n v="29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9700"/>
    <n v="0"/>
    <n v="0"/>
    <n v="0"/>
    <n v="0"/>
    <n v="0"/>
    <n v="0"/>
    <n v="0"/>
    <n v="0"/>
    <n v="29700"/>
    <n v="0"/>
    <n v="2201303751"/>
    <d v="2022-10-10T00:00:00"/>
    <s v="(en blanco)"/>
    <n v="4563324"/>
  </r>
  <r>
    <n v="890304155"/>
    <s v="Hospital Dptal Psiquiatrico Universitario del Valle"/>
    <s v="HDPV"/>
    <n v="107552"/>
    <s v="HDPV107552"/>
    <s v="890304155_HDPV107552"/>
    <d v="2010-09-02T00:00:00"/>
    <n v="27600"/>
    <n v="276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7600"/>
    <n v="0"/>
    <n v="0"/>
    <n v="0"/>
    <n v="0"/>
    <n v="0"/>
    <n v="0"/>
    <n v="0"/>
    <n v="0"/>
    <n v="27600"/>
    <n v="0"/>
    <n v="2201303751"/>
    <d v="2022-10-10T00:00:00"/>
    <s v="(en blanco)"/>
    <n v="4563324"/>
  </r>
  <r>
    <n v="890304155"/>
    <s v="Hospital Dptal Psiquiatrico Universitario del Valle"/>
    <s v="HDPV"/>
    <n v="108703"/>
    <s v="HDPV108703"/>
    <s v="890304155_HDPV108703"/>
    <d v="2010-09-13T00:00:00"/>
    <n v="27600"/>
    <n v="276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7600"/>
    <n v="0"/>
    <n v="0"/>
    <n v="0"/>
    <n v="0"/>
    <n v="0"/>
    <n v="0"/>
    <n v="0"/>
    <n v="0"/>
    <n v="27600"/>
    <n v="0"/>
    <n v="2201303751"/>
    <d v="2022-10-10T00:00:00"/>
    <s v="(en blanco)"/>
    <n v="4563324"/>
  </r>
  <r>
    <n v="890304155"/>
    <s v="Hospital Dptal Psiquiatrico Universitario del Valle"/>
    <s v="HDPV"/>
    <n v="109914"/>
    <s v="HDPV109914"/>
    <s v="890304155_HDPV109914"/>
    <d v="2010-09-21T00:00:00"/>
    <n v="27600"/>
    <n v="276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7600"/>
    <n v="0"/>
    <n v="0"/>
    <n v="0"/>
    <n v="0"/>
    <n v="0"/>
    <n v="0"/>
    <n v="0"/>
    <n v="0"/>
    <n v="27600"/>
    <n v="0"/>
    <n v="2201303751"/>
    <d v="2022-10-10T00:00:00"/>
    <s v="(en blanco)"/>
    <n v="4563324"/>
  </r>
  <r>
    <n v="890304155"/>
    <s v="Hospital Dptal Psiquiatrico Universitario del Valle"/>
    <s v="HDPV"/>
    <n v="111171"/>
    <s v="HDPV111171"/>
    <s v="890304155_HDPV111171"/>
    <d v="2010-09-29T00:00:00"/>
    <n v="27600"/>
    <n v="276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27600"/>
    <n v="0"/>
    <n v="0"/>
    <n v="0"/>
    <n v="0"/>
    <n v="0"/>
    <n v="0"/>
    <n v="0"/>
    <n v="0"/>
    <n v="27600"/>
    <n v="0"/>
    <n v="2201303751"/>
    <d v="2022-10-10T00:00:00"/>
    <s v="(en blanco)"/>
    <n v="4563324"/>
  </r>
  <r>
    <n v="890304155"/>
    <s v="Hospital Dptal Psiquiatrico Universitario del Valle"/>
    <s v="HDPV"/>
    <n v="110086"/>
    <s v="HDPV110086"/>
    <s v="890304155_HDPV110086"/>
    <d v="2010-09-22T00:00:00"/>
    <n v="12700"/>
    <n v="12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12700"/>
    <n v="0"/>
    <n v="0"/>
    <n v="0"/>
    <n v="0"/>
    <n v="0"/>
    <n v="0"/>
    <n v="0"/>
    <n v="0"/>
    <n v="12700"/>
    <n v="0"/>
    <n v="2201303751"/>
    <d v="2022-10-10T00:00:00"/>
    <s v="(en blanco)"/>
    <n v="4563324"/>
  </r>
  <r>
    <n v="890304155"/>
    <s v="Hospital Dptal Psiquiatrico Universitario del Valle"/>
    <s v="HDPV"/>
    <n v="108564"/>
    <s v="HDPV108564"/>
    <s v="890304155_HDPV108564"/>
    <d v="2010-09-10T00:00:00"/>
    <n v="10700"/>
    <n v="10700"/>
    <s v="Evento"/>
    <s v="Cali"/>
    <s v="Ambulatorio"/>
    <m/>
    <s v="Factura cancelada"/>
    <x v="1"/>
    <n v="0"/>
    <m/>
    <s v="Finalizada"/>
    <d v="2010-09-30T00:00:00"/>
    <d v="2022-09-21T00:00:00"/>
    <d v="2022-09-21T00:00:00"/>
    <m/>
    <n v="0"/>
    <m/>
    <m/>
    <m/>
    <m/>
    <m/>
    <n v="10700"/>
    <n v="0"/>
    <n v="0"/>
    <n v="0"/>
    <n v="0"/>
    <n v="0"/>
    <n v="0"/>
    <n v="0"/>
    <n v="0"/>
    <n v="10700"/>
    <n v="0"/>
    <n v="2201303751"/>
    <d v="2022-10-10T00:00:00"/>
    <s v="(en blanco)"/>
    <n v="4563324"/>
  </r>
  <r>
    <n v="890304155"/>
    <s v="Hospital Dptal Psiquiatrico Universitario del Valle"/>
    <s v="HDPV"/>
    <n v="108080"/>
    <s v="HDPV108080"/>
    <s v="890304155_HDPV108080"/>
    <d v="2010-09-07T00:00:00"/>
    <n v="27600"/>
    <n v="27600"/>
    <s v="Evento"/>
    <s v="Cali"/>
    <s v="Ambulatorio"/>
    <m/>
    <s v="Factura cancelada"/>
    <x v="1"/>
    <n v="0"/>
    <m/>
    <s v="Finalizada"/>
    <d v="2011-05-26T00:00:00"/>
    <d v="2011-06-09T00:00:00"/>
    <d v="2011-06-09T00:00:00"/>
    <m/>
    <n v="0"/>
    <m/>
    <m/>
    <m/>
    <m/>
    <m/>
    <n v="276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8498"/>
    <s v="HDPV108498"/>
    <s v="890304155_HDPV108498"/>
    <d v="2010-09-10T00:00:00"/>
    <n v="27600"/>
    <n v="27600"/>
    <s v="Evento"/>
    <s v="Cali"/>
    <s v="Ambulatorio"/>
    <m/>
    <s v="Factura cancelada"/>
    <x v="1"/>
    <n v="0"/>
    <m/>
    <s v="Finalizada"/>
    <d v="2011-05-26T00:00:00"/>
    <d v="2011-06-09T00:00:00"/>
    <d v="2011-06-09T00:00:00"/>
    <m/>
    <n v="0"/>
    <m/>
    <m/>
    <m/>
    <m/>
    <m/>
    <n v="276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8917"/>
    <s v="HDPV108917"/>
    <s v="890304155_HDPV108917"/>
    <d v="2010-09-14T00:00:00"/>
    <n v="27600"/>
    <n v="27600"/>
    <s v="Evento"/>
    <s v="Cali"/>
    <s v="Ambulatorio"/>
    <m/>
    <s v="Factura cancelada"/>
    <x v="1"/>
    <n v="0"/>
    <m/>
    <s v="Finalizada"/>
    <d v="2011-05-26T00:00:00"/>
    <d v="2011-06-09T00:00:00"/>
    <d v="2011-06-09T00:00:00"/>
    <m/>
    <n v="0"/>
    <m/>
    <m/>
    <m/>
    <m/>
    <m/>
    <n v="276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9243"/>
    <s v="HDPV109243"/>
    <s v="890304155_HDPV109243"/>
    <d v="2010-09-16T00:00:00"/>
    <n v="29700"/>
    <n v="29700"/>
    <s v="Evento"/>
    <s v="Cali"/>
    <s v="Ambulatorio"/>
    <m/>
    <s v="Factura cancelada"/>
    <x v="1"/>
    <n v="0"/>
    <m/>
    <s v="Finalizada"/>
    <d v="2011-05-26T00:00:00"/>
    <d v="2011-06-09T00:00:00"/>
    <d v="2011-06-09T00:00:00"/>
    <m/>
    <n v="0"/>
    <m/>
    <m/>
    <m/>
    <m/>
    <m/>
    <n v="297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9280"/>
    <s v="HDPV109280"/>
    <s v="890304155_HDPV109280"/>
    <d v="2010-09-16T00:00:00"/>
    <n v="29700"/>
    <n v="29700"/>
    <s v="Evento"/>
    <s v="Cali"/>
    <s v="Ambulatorio"/>
    <m/>
    <s v="Factura cancelada"/>
    <x v="1"/>
    <n v="0"/>
    <m/>
    <s v="Finalizada"/>
    <d v="2011-05-26T00:00:00"/>
    <d v="2011-06-09T00:00:00"/>
    <d v="2011-06-09T00:00:00"/>
    <m/>
    <n v="0"/>
    <m/>
    <m/>
    <m/>
    <m/>
    <m/>
    <n v="297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9422"/>
    <s v="HDPV109422"/>
    <s v="890304155_HDPV109422"/>
    <d v="2010-09-17T00:00:00"/>
    <n v="36904"/>
    <n v="36904"/>
    <s v="Evento"/>
    <s v="Cali"/>
    <s v="Ambulatorio"/>
    <m/>
    <s v="Factura cancelada"/>
    <x v="1"/>
    <n v="0"/>
    <m/>
    <s v="Finalizada"/>
    <d v="2011-05-26T00:00:00"/>
    <d v="2011-06-09T00:00:00"/>
    <d v="2011-06-09T00:00:00"/>
    <m/>
    <n v="0"/>
    <m/>
    <m/>
    <m/>
    <m/>
    <m/>
    <n v="36904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9770"/>
    <s v="HDPV109770"/>
    <s v="890304155_HDPV109770"/>
    <d v="2010-09-21T00:00:00"/>
    <n v="27600"/>
    <n v="27600"/>
    <s v="Evento"/>
    <s v="Cali"/>
    <s v="Ambulatorio"/>
    <m/>
    <s v="Factura cancelada"/>
    <x v="1"/>
    <n v="0"/>
    <m/>
    <s v="Finalizada"/>
    <d v="2011-05-26T00:00:00"/>
    <d v="2011-06-09T00:00:00"/>
    <d v="2011-06-09T00:00:00"/>
    <m/>
    <n v="0"/>
    <m/>
    <m/>
    <m/>
    <m/>
    <m/>
    <n v="276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10877"/>
    <s v="HDPV110877"/>
    <s v="890304155_HDPV110877"/>
    <d v="2010-09-28T00:00:00"/>
    <n v="27600"/>
    <n v="27600"/>
    <s v="Evento"/>
    <s v="Cali"/>
    <s v="Ambulatorio"/>
    <m/>
    <s v="Factura cancelada"/>
    <x v="1"/>
    <n v="0"/>
    <m/>
    <s v="Finalizada"/>
    <d v="2011-05-26T00:00:00"/>
    <d v="2011-06-09T00:00:00"/>
    <d v="2011-06-09T00:00:00"/>
    <m/>
    <n v="0"/>
    <m/>
    <m/>
    <m/>
    <m/>
    <m/>
    <n v="27600"/>
    <n v="0"/>
    <n v="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07495"/>
    <s v="HDPV107495"/>
    <s v="890304155_HDPV107495"/>
    <d v="2010-09-02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07927"/>
    <s v="HDPV107927"/>
    <s v="890304155_HDPV107927"/>
    <d v="2010-09-06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08716"/>
    <s v="HDPV108716"/>
    <s v="890304155_HDPV108716"/>
    <d v="2010-09-13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09004"/>
    <s v="HDPV109004"/>
    <s v="890304155_HDPV109004"/>
    <d v="2010-09-14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10196"/>
    <s v="HDPV110196"/>
    <s v="890304155_HDPV110196"/>
    <d v="2010-09-23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10817"/>
    <s v="HDPV110817"/>
    <s v="890304155_HDPV110817"/>
    <d v="2010-09-27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10818"/>
    <s v="HDPV110818"/>
    <s v="890304155_HDPV110818"/>
    <d v="2010-09-27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11178"/>
    <s v="HDPV111178"/>
    <s v="890304155_HDPV111178"/>
    <d v="2010-09-29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11179"/>
    <s v="HDPV111179"/>
    <s v="890304155_HDPV111179"/>
    <d v="2010-09-29T00:00:00"/>
    <n v="29700"/>
    <n v="29700"/>
    <s v="Evento"/>
    <s v="Cali"/>
    <s v="Ambulatorio"/>
    <m/>
    <s v="Factura no radicada"/>
    <x v="1"/>
    <n v="0"/>
    <m/>
    <m/>
    <m/>
    <m/>
    <m/>
    <m/>
    <n v="0"/>
    <m/>
    <m/>
    <m/>
    <m/>
    <m/>
    <n v="29700"/>
    <n v="0"/>
    <n v="0"/>
    <n v="0"/>
    <n v="0"/>
    <n v="0"/>
    <n v="0"/>
    <n v="0"/>
    <n v="0"/>
    <n v="29700"/>
    <n v="0"/>
    <n v="2200123463"/>
    <d v="2012-01-02T00:00:00"/>
    <s v="(en blanco)"/>
    <n v="3419794"/>
  </r>
  <r>
    <n v="890304155"/>
    <s v="Hospital Dptal Psiquiatrico Universitario del Valle"/>
    <s v="HDPV"/>
    <n v="107556"/>
    <s v="HDPV107556"/>
    <s v="890304155_HDPV107556"/>
    <d v="2010-09-02T00:00:00"/>
    <n v="27600"/>
    <n v="27600"/>
    <s v="Evento"/>
    <s v="Cali"/>
    <s v="Ambulatorio"/>
    <m/>
    <s v="Factura no radicada"/>
    <x v="1"/>
    <n v="0"/>
    <m/>
    <m/>
    <m/>
    <m/>
    <m/>
    <m/>
    <n v="0"/>
    <m/>
    <m/>
    <m/>
    <m/>
    <m/>
    <n v="27600"/>
    <n v="0"/>
    <n v="0"/>
    <n v="0"/>
    <n v="0"/>
    <n v="0"/>
    <n v="0"/>
    <n v="0"/>
    <n v="0"/>
    <n v="27600"/>
    <n v="0"/>
    <n v="2200123463"/>
    <d v="2012-01-02T00:00:00"/>
    <s v="(en blanco)"/>
    <n v="3419794"/>
  </r>
  <r>
    <n v="890304155"/>
    <s v="Hospital Dptal Psiquiatrico Universitario del Valle"/>
    <s v="HDPV"/>
    <n v="108752"/>
    <s v="HDPV108752"/>
    <s v="890304155_HDPV108752"/>
    <d v="2010-09-13T00:00:00"/>
    <n v="27600"/>
    <n v="27600"/>
    <s v="Evento"/>
    <s v="Cali"/>
    <s v="Ambulatorio"/>
    <m/>
    <s v="Factura no radicada"/>
    <x v="1"/>
    <n v="0"/>
    <m/>
    <m/>
    <m/>
    <m/>
    <m/>
    <m/>
    <n v="0"/>
    <m/>
    <m/>
    <m/>
    <m/>
    <m/>
    <n v="27600"/>
    <n v="0"/>
    <n v="0"/>
    <n v="0"/>
    <n v="0"/>
    <n v="0"/>
    <n v="0"/>
    <n v="0"/>
    <n v="0"/>
    <n v="27600"/>
    <n v="0"/>
    <n v="2200123463"/>
    <d v="2012-01-02T00:00:00"/>
    <s v="(en blanco)"/>
    <n v="3419794"/>
  </r>
  <r>
    <n v="890304155"/>
    <s v="Hospital Dptal Psiquiatrico Universitario del Valle"/>
    <s v="HDPV"/>
    <n v="109446"/>
    <s v="HDPV109446"/>
    <s v="890304155_HDPV109446"/>
    <d v="2010-09-17T00:00:00"/>
    <n v="27600"/>
    <n v="27600"/>
    <s v="Evento"/>
    <s v="Cali"/>
    <s v="Ambulatorio"/>
    <m/>
    <s v="Factura no radicada"/>
    <x v="1"/>
    <n v="0"/>
    <m/>
    <m/>
    <m/>
    <m/>
    <m/>
    <m/>
    <n v="0"/>
    <m/>
    <m/>
    <m/>
    <m/>
    <m/>
    <n v="27600"/>
    <n v="0"/>
    <n v="0"/>
    <n v="0"/>
    <n v="0"/>
    <n v="0"/>
    <n v="0"/>
    <n v="0"/>
    <n v="0"/>
    <n v="27600"/>
    <n v="0"/>
    <n v="2200123463"/>
    <d v="2012-01-02T00:00:00"/>
    <s v="(en blanco)"/>
    <n v="3419794"/>
  </r>
  <r>
    <n v="890304155"/>
    <s v="Hospital Dptal Psiquiatrico Universitario del Valle"/>
    <s v="HDPV"/>
    <n v="110406"/>
    <s v="HDPV110406"/>
    <s v="890304155_HDPV110406"/>
    <d v="2010-09-24T00:00:00"/>
    <n v="27600"/>
    <n v="27600"/>
    <s v="Evento"/>
    <s v="Cali"/>
    <s v="Ambulatorio"/>
    <m/>
    <s v="Factura no radicada"/>
    <x v="1"/>
    <n v="0"/>
    <m/>
    <m/>
    <m/>
    <m/>
    <m/>
    <m/>
    <n v="0"/>
    <m/>
    <m/>
    <m/>
    <m/>
    <m/>
    <n v="27600"/>
    <n v="0"/>
    <n v="0"/>
    <n v="0"/>
    <n v="0"/>
    <n v="0"/>
    <n v="0"/>
    <n v="0"/>
    <n v="0"/>
    <n v="27600"/>
    <n v="0"/>
    <n v="2200123463"/>
    <d v="2012-01-02T00:00:00"/>
    <s v="(en blanco)"/>
    <n v="3419794"/>
  </r>
  <r>
    <n v="890304155"/>
    <s v="Hospital Dptal Psiquiatrico Universitario del Valle"/>
    <s v="HDPV"/>
    <n v="110849"/>
    <s v="HDPV110849"/>
    <s v="890304155_HDPV110849"/>
    <d v="2010-09-28T00:00:00"/>
    <n v="27600"/>
    <n v="27600"/>
    <s v="Evento"/>
    <s v="Cali"/>
    <s v="Ambulatorio"/>
    <m/>
    <s v="Factura no radicada"/>
    <x v="1"/>
    <n v="0"/>
    <m/>
    <m/>
    <m/>
    <m/>
    <m/>
    <m/>
    <n v="0"/>
    <m/>
    <m/>
    <m/>
    <m/>
    <m/>
    <n v="27600"/>
    <n v="0"/>
    <n v="0"/>
    <n v="0"/>
    <n v="0"/>
    <n v="0"/>
    <n v="0"/>
    <n v="0"/>
    <n v="0"/>
    <n v="27600"/>
    <n v="0"/>
    <n v="2200123463"/>
    <d v="2012-01-02T00:00:00"/>
    <s v="(en blanco)"/>
    <n v="3419794"/>
  </r>
  <r>
    <n v="890304155"/>
    <s v="Hospital Dptal Psiquiatrico Universitario del Valle"/>
    <s v="HDPV"/>
    <n v="110941"/>
    <s v="HDPV110941"/>
    <s v="890304155_HDPV110941"/>
    <d v="2010-09-28T00:00:00"/>
    <n v="27600"/>
    <n v="27600"/>
    <s v="Evento"/>
    <s v="Cali"/>
    <s v="Ambulatorio"/>
    <m/>
    <s v="Factura no radicada"/>
    <x v="1"/>
    <n v="0"/>
    <m/>
    <m/>
    <m/>
    <m/>
    <m/>
    <m/>
    <n v="0"/>
    <m/>
    <m/>
    <m/>
    <m/>
    <m/>
    <n v="27600"/>
    <n v="0"/>
    <n v="0"/>
    <n v="0"/>
    <n v="0"/>
    <n v="0"/>
    <n v="0"/>
    <n v="0"/>
    <n v="0"/>
    <n v="27600"/>
    <n v="0"/>
    <n v="2200123463"/>
    <d v="2012-01-02T00:00:00"/>
    <s v="(en blanco)"/>
    <n v="3419794"/>
  </r>
  <r>
    <n v="890304155"/>
    <s v="Hospital Dptal Psiquiatrico Universitario del Valle"/>
    <s v="HDPV"/>
    <n v="111159"/>
    <s v="HDPV111159"/>
    <s v="890304155_HDPV111159"/>
    <d v="2010-09-29T00:00:00"/>
    <n v="27600"/>
    <n v="27600"/>
    <s v="Evento"/>
    <s v="Cali"/>
    <s v="Ambulatorio"/>
    <m/>
    <s v="Factura no radicada"/>
    <x v="1"/>
    <n v="0"/>
    <m/>
    <m/>
    <m/>
    <m/>
    <m/>
    <m/>
    <n v="0"/>
    <m/>
    <m/>
    <m/>
    <m/>
    <m/>
    <n v="27600"/>
    <n v="0"/>
    <n v="0"/>
    <n v="0"/>
    <n v="0"/>
    <n v="0"/>
    <n v="0"/>
    <n v="0"/>
    <n v="0"/>
    <n v="27600"/>
    <n v="0"/>
    <n v="2200123463"/>
    <d v="2012-01-02T00:00:00"/>
    <s v="(en blanco)"/>
    <n v="3419794"/>
  </r>
  <r>
    <n v="890304155"/>
    <s v="Hospital Dptal Psiquiatrico Universitario del Valle"/>
    <s v="HDPV"/>
    <n v="111181"/>
    <s v="HDPV111181"/>
    <s v="890304155_HDPV111181"/>
    <d v="2010-09-29T00:00:00"/>
    <n v="27600"/>
    <n v="27600"/>
    <s v="Evento"/>
    <s v="Cali"/>
    <s v="Ambulatorio"/>
    <m/>
    <s v="Factura no radicada"/>
    <x v="1"/>
    <n v="0"/>
    <m/>
    <m/>
    <m/>
    <m/>
    <m/>
    <m/>
    <n v="0"/>
    <m/>
    <m/>
    <m/>
    <m/>
    <m/>
    <n v="27600"/>
    <n v="0"/>
    <n v="0"/>
    <n v="0"/>
    <n v="0"/>
    <n v="0"/>
    <n v="0"/>
    <n v="0"/>
    <n v="0"/>
    <n v="27600"/>
    <n v="0"/>
    <n v="2200123463"/>
    <d v="2012-01-02T00:00:00"/>
    <s v="(en blanco)"/>
    <n v="3419794"/>
  </r>
  <r>
    <n v="890304155"/>
    <s v="Hospital Dptal Psiquiatrico Universitario del Valle"/>
    <s v="HDPV"/>
    <n v="109291"/>
    <s v="HDPV109291"/>
    <s v="890304155_HDPV109291"/>
    <d v="2010-09-16T00:00:00"/>
    <n v="27600"/>
    <n v="276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76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0395"/>
    <s v="HDPV130395"/>
    <s v="890304155_HDPV130395"/>
    <d v="2011-03-01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0566"/>
    <s v="HDPV130566"/>
    <s v="890304155_HDPV130566"/>
    <d v="2011-03-02T00:00:00"/>
    <n v="30900"/>
    <n v="309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309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0790"/>
    <s v="HDPV130790"/>
    <s v="890304155_HDPV130790"/>
    <d v="2011-03-03T00:00:00"/>
    <n v="30900"/>
    <n v="309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309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0792"/>
    <s v="HDPV130792"/>
    <s v="890304155_HDPV130792"/>
    <d v="2011-03-03T00:00:00"/>
    <n v="30900"/>
    <n v="309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309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036"/>
    <s v="HDPV131036"/>
    <s v="890304155_HDPV131036"/>
    <d v="2011-03-04T00:00:00"/>
    <n v="30900"/>
    <n v="309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309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107"/>
    <s v="HDPV131107"/>
    <s v="890304155_HDPV131107"/>
    <d v="2011-03-04T00:00:00"/>
    <n v="22600"/>
    <n v="226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26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450"/>
    <s v="HDPV131450"/>
    <s v="890304155_HDPV131450"/>
    <d v="2011-03-08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580"/>
    <s v="HDPV131580"/>
    <s v="890304155_HDPV131580"/>
    <d v="2011-03-09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853"/>
    <s v="HDPV131853"/>
    <s v="890304155_HDPV131853"/>
    <d v="2011-03-11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1974"/>
    <s v="HDPV131974"/>
    <s v="890304155_HDPV131974"/>
    <d v="2011-03-11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003"/>
    <s v="HDPV132003"/>
    <s v="890304155_HDPV132003"/>
    <d v="2011-03-11T00:00:00"/>
    <n v="30900"/>
    <n v="309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309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014"/>
    <s v="HDPV132014"/>
    <s v="890304155_HDPV132014"/>
    <d v="2011-03-11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177"/>
    <s v="HDPV132177"/>
    <s v="890304155_HDPV132177"/>
    <d v="2011-03-14T00:00:00"/>
    <n v="30900"/>
    <n v="309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309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538"/>
    <s v="HDPV132538"/>
    <s v="890304155_HDPV132538"/>
    <d v="2011-03-16T00:00:00"/>
    <n v="30900"/>
    <n v="309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309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674"/>
    <s v="HDPV132674"/>
    <s v="890304155_HDPV132674"/>
    <d v="2011-03-17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681"/>
    <s v="HDPV132681"/>
    <s v="890304155_HDPV132681"/>
    <d v="2011-03-17T00:00:00"/>
    <n v="22900"/>
    <n v="229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29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699"/>
    <s v="HDPV132699"/>
    <s v="890304155_HDPV132699"/>
    <d v="2011-03-17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  <r>
    <n v="890304155"/>
    <s v="Hospital Dptal Psiquiatrico Universitario del Valle"/>
    <s v="HDPV"/>
    <n v="132766"/>
    <s v="HDPV132766"/>
    <s v="890304155_HDPV132766"/>
    <d v="2011-03-18T00:00:00"/>
    <n v="28800"/>
    <n v="28800"/>
    <s v="Evento"/>
    <s v="Cali"/>
    <s v="Ambulatorio"/>
    <m/>
    <s v="Factura no radicada"/>
    <x v="2"/>
    <n v="0"/>
    <m/>
    <m/>
    <m/>
    <m/>
    <m/>
    <m/>
    <n v="0"/>
    <m/>
    <m/>
    <m/>
    <m/>
    <m/>
    <n v="0"/>
    <n v="0"/>
    <n v="2880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8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axis="axisRow" showAll="0">
      <items count="4">
        <item x="1"/>
        <item x="2"/>
        <item x="0"/>
        <item t="default"/>
      </items>
    </pivotField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N167"/>
  <sheetViews>
    <sheetView showGridLines="0" topLeftCell="C161" zoomScale="120" zoomScaleNormal="120" workbookViewId="0">
      <selection activeCell="I167" sqref="I167"/>
    </sheetView>
  </sheetViews>
  <sheetFormatPr baseColWidth="10" defaultColWidth="11.453125" defaultRowHeight="14.5" x14ac:dyDescent="0.35"/>
  <cols>
    <col min="1" max="1" width="0" hidden="1" customWidth="1"/>
    <col min="2" max="2" width="45.26953125" hidden="1" customWidth="1"/>
    <col min="3" max="3" width="45.26953125" customWidth="1"/>
    <col min="4" max="4" width="10" customWidth="1"/>
    <col min="5" max="5" width="16.1796875" style="18" customWidth="1"/>
    <col min="6" max="6" width="17" customWidth="1"/>
    <col min="7" max="7" width="13.54296875" customWidth="1"/>
    <col min="8" max="8" width="13.7265625" style="19" customWidth="1"/>
    <col min="9" max="9" width="13.54296875" customWidth="1"/>
    <col min="10" max="10" width="15.7265625" bestFit="1" customWidth="1"/>
    <col min="11" max="11" width="11.453125" customWidth="1"/>
    <col min="12" max="12" width="14.81640625" customWidth="1"/>
    <col min="13" max="13" width="11.1796875" customWidth="1"/>
    <col min="14" max="14" width="16.54296875" customWidth="1"/>
  </cols>
  <sheetData>
    <row r="1" spans="1:14" s="4" customFormat="1" ht="29" x14ac:dyDescent="0.35">
      <c r="A1" s="1" t="s">
        <v>5</v>
      </c>
      <c r="B1" s="1" t="s">
        <v>7</v>
      </c>
      <c r="C1" s="1" t="s">
        <v>18</v>
      </c>
      <c r="D1" s="1" t="s">
        <v>0</v>
      </c>
      <c r="E1" s="2" t="s">
        <v>12</v>
      </c>
      <c r="F1" s="1" t="s">
        <v>1</v>
      </c>
      <c r="G1" s="1" t="s">
        <v>2</v>
      </c>
      <c r="H1" s="3" t="s">
        <v>3</v>
      </c>
      <c r="I1" s="1" t="s">
        <v>4</v>
      </c>
      <c r="J1" s="1" t="s">
        <v>6</v>
      </c>
      <c r="K1" s="1" t="s">
        <v>8</v>
      </c>
      <c r="L1" s="1" t="s">
        <v>9</v>
      </c>
    </row>
    <row r="2" spans="1:14" x14ac:dyDescent="0.35">
      <c r="A2" s="5">
        <v>890304155</v>
      </c>
      <c r="B2" s="5" t="s">
        <v>10</v>
      </c>
      <c r="C2" s="5">
        <v>890304155</v>
      </c>
      <c r="D2" s="5" t="s">
        <v>13</v>
      </c>
      <c r="E2" s="6">
        <v>107495</v>
      </c>
      <c r="F2" s="7">
        <v>40423</v>
      </c>
      <c r="G2" s="5"/>
      <c r="H2" s="8">
        <v>29700</v>
      </c>
      <c r="I2" s="8">
        <v>29700</v>
      </c>
      <c r="J2" s="9" t="s">
        <v>14</v>
      </c>
      <c r="K2" s="9" t="s">
        <v>11</v>
      </c>
      <c r="L2" s="10" t="s">
        <v>15</v>
      </c>
      <c r="M2" s="18"/>
      <c r="N2" s="21"/>
    </row>
    <row r="3" spans="1:14" x14ac:dyDescent="0.35">
      <c r="A3" s="5">
        <v>890304155</v>
      </c>
      <c r="B3" s="5" t="s">
        <v>10</v>
      </c>
      <c r="C3" s="5">
        <v>890304155</v>
      </c>
      <c r="D3" s="5" t="s">
        <v>13</v>
      </c>
      <c r="E3" s="6">
        <v>107552</v>
      </c>
      <c r="F3" s="7">
        <v>40423</v>
      </c>
      <c r="G3" s="5"/>
      <c r="H3" s="8">
        <v>27600</v>
      </c>
      <c r="I3" s="8">
        <v>27600</v>
      </c>
      <c r="J3" s="9" t="s">
        <v>14</v>
      </c>
      <c r="K3" s="9" t="s">
        <v>11</v>
      </c>
      <c r="L3" s="5" t="s">
        <v>15</v>
      </c>
      <c r="M3" s="18"/>
      <c r="N3" s="21"/>
    </row>
    <row r="4" spans="1:14" x14ac:dyDescent="0.35">
      <c r="A4" s="5">
        <v>890304155</v>
      </c>
      <c r="B4" s="5" t="s">
        <v>10</v>
      </c>
      <c r="C4" s="5">
        <v>890304155</v>
      </c>
      <c r="D4" s="5" t="s">
        <v>13</v>
      </c>
      <c r="E4" s="6">
        <v>107556</v>
      </c>
      <c r="F4" s="7">
        <v>40423</v>
      </c>
      <c r="G4" s="5"/>
      <c r="H4" s="8">
        <v>27600</v>
      </c>
      <c r="I4" s="8">
        <v>27600</v>
      </c>
      <c r="J4" s="9" t="s">
        <v>14</v>
      </c>
      <c r="K4" s="9" t="s">
        <v>11</v>
      </c>
      <c r="L4" s="5" t="s">
        <v>15</v>
      </c>
    </row>
    <row r="5" spans="1:14" x14ac:dyDescent="0.35">
      <c r="A5" s="5">
        <v>890304155</v>
      </c>
      <c r="B5" s="5" t="s">
        <v>10</v>
      </c>
      <c r="C5" s="5">
        <v>890304155</v>
      </c>
      <c r="D5" s="5" t="s">
        <v>13</v>
      </c>
      <c r="E5" s="6">
        <v>107757</v>
      </c>
      <c r="F5" s="7">
        <v>40425</v>
      </c>
      <c r="G5" s="5"/>
      <c r="H5" s="8">
        <v>29700</v>
      </c>
      <c r="I5" s="8">
        <v>29700</v>
      </c>
      <c r="J5" s="9" t="s">
        <v>14</v>
      </c>
      <c r="K5" s="9" t="s">
        <v>11</v>
      </c>
      <c r="L5" s="5" t="s">
        <v>15</v>
      </c>
    </row>
    <row r="6" spans="1:14" x14ac:dyDescent="0.35">
      <c r="A6" s="5">
        <v>890304155</v>
      </c>
      <c r="B6" s="5" t="s">
        <v>10</v>
      </c>
      <c r="C6" s="5">
        <v>890304155</v>
      </c>
      <c r="D6" s="5" t="s">
        <v>13</v>
      </c>
      <c r="E6" s="6">
        <v>107758</v>
      </c>
      <c r="F6" s="7">
        <v>40425</v>
      </c>
      <c r="G6" s="5"/>
      <c r="H6" s="8">
        <v>29700</v>
      </c>
      <c r="I6" s="8">
        <v>29700</v>
      </c>
      <c r="J6" s="9" t="s">
        <v>14</v>
      </c>
      <c r="K6" s="9" t="s">
        <v>11</v>
      </c>
      <c r="L6" s="5" t="s">
        <v>15</v>
      </c>
    </row>
    <row r="7" spans="1:14" x14ac:dyDescent="0.35">
      <c r="A7" s="5">
        <v>890304155</v>
      </c>
      <c r="B7" s="5" t="s">
        <v>10</v>
      </c>
      <c r="C7" s="5">
        <v>890304155</v>
      </c>
      <c r="D7" s="5" t="s">
        <v>13</v>
      </c>
      <c r="E7" s="6">
        <v>107759</v>
      </c>
      <c r="F7" s="7">
        <v>40425</v>
      </c>
      <c r="G7" s="5"/>
      <c r="H7" s="8">
        <v>29700</v>
      </c>
      <c r="I7" s="8">
        <v>29700</v>
      </c>
      <c r="J7" s="9" t="s">
        <v>14</v>
      </c>
      <c r="K7" s="9" t="s">
        <v>11</v>
      </c>
      <c r="L7" s="5" t="s">
        <v>15</v>
      </c>
    </row>
    <row r="8" spans="1:14" x14ac:dyDescent="0.35">
      <c r="A8" s="5">
        <v>890304155</v>
      </c>
      <c r="B8" s="5" t="s">
        <v>10</v>
      </c>
      <c r="C8" s="5">
        <v>890304155</v>
      </c>
      <c r="D8" s="5" t="s">
        <v>13</v>
      </c>
      <c r="E8" s="6">
        <v>107927</v>
      </c>
      <c r="F8" s="7">
        <v>40427</v>
      </c>
      <c r="G8" s="5"/>
      <c r="H8" s="8">
        <v>29700</v>
      </c>
      <c r="I8" s="8">
        <v>29700</v>
      </c>
      <c r="J8" s="9" t="s">
        <v>14</v>
      </c>
      <c r="K8" s="9" t="s">
        <v>11</v>
      </c>
      <c r="L8" s="5" t="s">
        <v>15</v>
      </c>
    </row>
    <row r="9" spans="1:14" x14ac:dyDescent="0.35">
      <c r="A9" s="5">
        <v>890304155</v>
      </c>
      <c r="B9" s="5" t="s">
        <v>10</v>
      </c>
      <c r="C9" s="5">
        <v>890304155</v>
      </c>
      <c r="D9" s="5" t="s">
        <v>13</v>
      </c>
      <c r="E9" s="6">
        <v>108062</v>
      </c>
      <c r="F9" s="7">
        <v>40428</v>
      </c>
      <c r="G9" s="5"/>
      <c r="H9" s="8">
        <v>29700</v>
      </c>
      <c r="I9" s="8">
        <v>29700</v>
      </c>
      <c r="J9" s="9" t="s">
        <v>14</v>
      </c>
      <c r="K9" s="9" t="s">
        <v>11</v>
      </c>
      <c r="L9" s="5" t="s">
        <v>15</v>
      </c>
    </row>
    <row r="10" spans="1:14" x14ac:dyDescent="0.35">
      <c r="A10" s="5">
        <v>890304155</v>
      </c>
      <c r="B10" s="5" t="s">
        <v>10</v>
      </c>
      <c r="C10" s="5">
        <v>890304155</v>
      </c>
      <c r="D10" s="5" t="s">
        <v>13</v>
      </c>
      <c r="E10" s="6">
        <v>108080</v>
      </c>
      <c r="F10" s="7">
        <v>40428</v>
      </c>
      <c r="G10" s="5"/>
      <c r="H10" s="8">
        <v>27600</v>
      </c>
      <c r="I10" s="8">
        <v>27600</v>
      </c>
      <c r="J10" s="9" t="s">
        <v>14</v>
      </c>
      <c r="K10" s="9" t="s">
        <v>11</v>
      </c>
      <c r="L10" s="5" t="s">
        <v>15</v>
      </c>
    </row>
    <row r="11" spans="1:14" x14ac:dyDescent="0.35">
      <c r="A11" s="5">
        <v>890304155</v>
      </c>
      <c r="B11" s="5" t="s">
        <v>10</v>
      </c>
      <c r="C11" s="5">
        <v>890304155</v>
      </c>
      <c r="D11" s="5" t="s">
        <v>13</v>
      </c>
      <c r="E11" s="6">
        <v>108498</v>
      </c>
      <c r="F11" s="7">
        <v>40431</v>
      </c>
      <c r="G11" s="5"/>
      <c r="H11" s="8">
        <v>27600</v>
      </c>
      <c r="I11" s="8">
        <v>27600</v>
      </c>
      <c r="J11" s="9" t="s">
        <v>14</v>
      </c>
      <c r="K11" s="9" t="s">
        <v>11</v>
      </c>
      <c r="L11" s="5" t="s">
        <v>15</v>
      </c>
    </row>
    <row r="12" spans="1:14" x14ac:dyDescent="0.35">
      <c r="A12" s="5">
        <v>890304155</v>
      </c>
      <c r="B12" s="5" t="s">
        <v>10</v>
      </c>
      <c r="C12" s="5">
        <v>890304155</v>
      </c>
      <c r="D12" s="5" t="s">
        <v>13</v>
      </c>
      <c r="E12" s="6">
        <v>108562</v>
      </c>
      <c r="F12" s="7">
        <v>40431</v>
      </c>
      <c r="G12" s="5"/>
      <c r="H12" s="8">
        <v>29700</v>
      </c>
      <c r="I12" s="8">
        <v>29700</v>
      </c>
      <c r="J12" s="9" t="s">
        <v>14</v>
      </c>
      <c r="K12" s="9" t="s">
        <v>11</v>
      </c>
      <c r="L12" s="5" t="s">
        <v>15</v>
      </c>
    </row>
    <row r="13" spans="1:14" x14ac:dyDescent="0.35">
      <c r="A13" s="5">
        <v>890304155</v>
      </c>
      <c r="B13" s="5" t="s">
        <v>10</v>
      </c>
      <c r="C13" s="5">
        <v>890304155</v>
      </c>
      <c r="D13" s="5" t="s">
        <v>13</v>
      </c>
      <c r="E13" s="6">
        <v>108564</v>
      </c>
      <c r="F13" s="7">
        <v>40431</v>
      </c>
      <c r="G13" s="5"/>
      <c r="H13" s="8">
        <v>10700</v>
      </c>
      <c r="I13" s="8">
        <v>10700</v>
      </c>
      <c r="J13" s="9" t="s">
        <v>14</v>
      </c>
      <c r="K13" s="9" t="s">
        <v>11</v>
      </c>
      <c r="L13" s="5" t="s">
        <v>15</v>
      </c>
    </row>
    <row r="14" spans="1:14" x14ac:dyDescent="0.35">
      <c r="A14" s="5">
        <v>890304155</v>
      </c>
      <c r="B14" s="5" t="s">
        <v>10</v>
      </c>
      <c r="C14" s="5">
        <v>890304155</v>
      </c>
      <c r="D14" s="5" t="s">
        <v>13</v>
      </c>
      <c r="E14" s="6">
        <v>108703</v>
      </c>
      <c r="F14" s="7">
        <v>40434</v>
      </c>
      <c r="G14" s="5"/>
      <c r="H14" s="8">
        <v>27600</v>
      </c>
      <c r="I14" s="8">
        <v>27600</v>
      </c>
      <c r="J14" s="9" t="s">
        <v>14</v>
      </c>
      <c r="K14" s="9" t="s">
        <v>11</v>
      </c>
      <c r="L14" s="5" t="s">
        <v>15</v>
      </c>
    </row>
    <row r="15" spans="1:14" x14ac:dyDescent="0.35">
      <c r="A15" s="5">
        <v>890304155</v>
      </c>
      <c r="B15" s="5" t="s">
        <v>10</v>
      </c>
      <c r="C15" s="5">
        <v>890304155</v>
      </c>
      <c r="D15" s="5" t="s">
        <v>13</v>
      </c>
      <c r="E15" s="6">
        <v>108716</v>
      </c>
      <c r="F15" s="7">
        <v>40434</v>
      </c>
      <c r="G15" s="5"/>
      <c r="H15" s="8">
        <v>29700</v>
      </c>
      <c r="I15" s="8">
        <v>29700</v>
      </c>
      <c r="J15" s="9" t="s">
        <v>14</v>
      </c>
      <c r="K15" s="9" t="s">
        <v>11</v>
      </c>
      <c r="L15" s="5" t="s">
        <v>15</v>
      </c>
    </row>
    <row r="16" spans="1:14" x14ac:dyDescent="0.35">
      <c r="A16" s="5">
        <v>890304155</v>
      </c>
      <c r="B16" s="5" t="s">
        <v>10</v>
      </c>
      <c r="C16" s="5">
        <v>890304155</v>
      </c>
      <c r="D16" s="5" t="s">
        <v>13</v>
      </c>
      <c r="E16" s="6">
        <v>108752</v>
      </c>
      <c r="F16" s="7">
        <v>40434</v>
      </c>
      <c r="G16" s="5"/>
      <c r="H16" s="8">
        <v>27600</v>
      </c>
      <c r="I16" s="8">
        <v>27600</v>
      </c>
      <c r="J16" s="9" t="s">
        <v>14</v>
      </c>
      <c r="K16" s="9" t="s">
        <v>11</v>
      </c>
      <c r="L16" s="5" t="s">
        <v>15</v>
      </c>
    </row>
    <row r="17" spans="1:12" x14ac:dyDescent="0.35">
      <c r="A17" s="5">
        <v>890304155</v>
      </c>
      <c r="B17" s="5" t="s">
        <v>10</v>
      </c>
      <c r="C17" s="5">
        <v>890304155</v>
      </c>
      <c r="D17" s="5" t="s">
        <v>13</v>
      </c>
      <c r="E17" s="6">
        <v>108917</v>
      </c>
      <c r="F17" s="7">
        <v>40435</v>
      </c>
      <c r="G17" s="5"/>
      <c r="H17" s="8">
        <v>27600</v>
      </c>
      <c r="I17" s="8">
        <v>27600</v>
      </c>
      <c r="J17" s="9" t="s">
        <v>14</v>
      </c>
      <c r="K17" s="9" t="s">
        <v>11</v>
      </c>
      <c r="L17" s="5" t="s">
        <v>15</v>
      </c>
    </row>
    <row r="18" spans="1:12" x14ac:dyDescent="0.35">
      <c r="A18" s="5">
        <v>890304155</v>
      </c>
      <c r="B18" s="5" t="s">
        <v>10</v>
      </c>
      <c r="C18" s="5">
        <v>890304155</v>
      </c>
      <c r="D18" s="5" t="s">
        <v>13</v>
      </c>
      <c r="E18" s="6">
        <v>109004</v>
      </c>
      <c r="F18" s="7">
        <v>40435</v>
      </c>
      <c r="G18" s="5"/>
      <c r="H18" s="8">
        <v>29700</v>
      </c>
      <c r="I18" s="8">
        <v>29700</v>
      </c>
      <c r="J18" s="9" t="s">
        <v>14</v>
      </c>
      <c r="K18" s="9" t="s">
        <v>11</v>
      </c>
      <c r="L18" s="5" t="s">
        <v>15</v>
      </c>
    </row>
    <row r="19" spans="1:12" x14ac:dyDescent="0.35">
      <c r="A19" s="5">
        <v>890304155</v>
      </c>
      <c r="B19" s="5" t="s">
        <v>10</v>
      </c>
      <c r="C19" s="5">
        <v>890304155</v>
      </c>
      <c r="D19" s="5" t="s">
        <v>13</v>
      </c>
      <c r="E19" s="6">
        <v>109243</v>
      </c>
      <c r="F19" s="7">
        <v>40437</v>
      </c>
      <c r="G19" s="5"/>
      <c r="H19" s="8">
        <v>29700</v>
      </c>
      <c r="I19" s="8">
        <v>29700</v>
      </c>
      <c r="J19" s="9" t="s">
        <v>14</v>
      </c>
      <c r="K19" s="9" t="s">
        <v>11</v>
      </c>
      <c r="L19" s="5" t="s">
        <v>15</v>
      </c>
    </row>
    <row r="20" spans="1:12" x14ac:dyDescent="0.35">
      <c r="A20" s="5">
        <v>890304155</v>
      </c>
      <c r="B20" s="5" t="s">
        <v>10</v>
      </c>
      <c r="C20" s="5">
        <v>890304155</v>
      </c>
      <c r="D20" s="5" t="s">
        <v>13</v>
      </c>
      <c r="E20" s="6">
        <v>109280</v>
      </c>
      <c r="F20" s="7">
        <v>40437</v>
      </c>
      <c r="G20" s="5"/>
      <c r="H20" s="8">
        <v>29700</v>
      </c>
      <c r="I20" s="8">
        <v>29700</v>
      </c>
      <c r="J20" s="9" t="s">
        <v>14</v>
      </c>
      <c r="K20" s="9" t="s">
        <v>11</v>
      </c>
      <c r="L20" s="5" t="s">
        <v>15</v>
      </c>
    </row>
    <row r="21" spans="1:12" x14ac:dyDescent="0.35">
      <c r="A21" s="5">
        <v>890304155</v>
      </c>
      <c r="B21" s="5" t="s">
        <v>10</v>
      </c>
      <c r="C21" s="5">
        <v>890304155</v>
      </c>
      <c r="D21" s="5" t="s">
        <v>13</v>
      </c>
      <c r="E21" s="6">
        <v>109291</v>
      </c>
      <c r="F21" s="7">
        <v>40437</v>
      </c>
      <c r="G21" s="5"/>
      <c r="H21" s="8">
        <v>27600</v>
      </c>
      <c r="I21" s="8">
        <v>27600</v>
      </c>
      <c r="J21" s="9" t="s">
        <v>14</v>
      </c>
      <c r="K21" s="9" t="s">
        <v>11</v>
      </c>
      <c r="L21" s="5" t="s">
        <v>15</v>
      </c>
    </row>
    <row r="22" spans="1:12" x14ac:dyDescent="0.35">
      <c r="A22" s="5">
        <v>890304155</v>
      </c>
      <c r="B22" s="5" t="s">
        <v>10</v>
      </c>
      <c r="C22" s="5">
        <v>890304155</v>
      </c>
      <c r="D22" s="5" t="s">
        <v>13</v>
      </c>
      <c r="E22" s="6">
        <v>109422</v>
      </c>
      <c r="F22" s="7">
        <v>40438</v>
      </c>
      <c r="G22" s="5"/>
      <c r="H22" s="8">
        <v>36904</v>
      </c>
      <c r="I22" s="8">
        <v>36904</v>
      </c>
      <c r="J22" s="9" t="s">
        <v>14</v>
      </c>
      <c r="K22" s="9" t="s">
        <v>11</v>
      </c>
      <c r="L22" s="5" t="s">
        <v>15</v>
      </c>
    </row>
    <row r="23" spans="1:12" x14ac:dyDescent="0.35">
      <c r="A23" s="5">
        <v>890304155</v>
      </c>
      <c r="B23" s="5" t="s">
        <v>10</v>
      </c>
      <c r="C23" s="5">
        <v>890304155</v>
      </c>
      <c r="D23" s="5" t="s">
        <v>13</v>
      </c>
      <c r="E23" s="6">
        <v>109446</v>
      </c>
      <c r="F23" s="7">
        <v>40438</v>
      </c>
      <c r="G23" s="5"/>
      <c r="H23" s="8">
        <v>27600</v>
      </c>
      <c r="I23" s="8">
        <v>27600</v>
      </c>
      <c r="J23" s="9" t="s">
        <v>14</v>
      </c>
      <c r="K23" s="9" t="s">
        <v>11</v>
      </c>
      <c r="L23" s="5" t="s">
        <v>15</v>
      </c>
    </row>
    <row r="24" spans="1:12" x14ac:dyDescent="0.35">
      <c r="A24" s="5">
        <v>890304155</v>
      </c>
      <c r="B24" s="5" t="s">
        <v>10</v>
      </c>
      <c r="C24" s="5">
        <v>890304155</v>
      </c>
      <c r="D24" s="5" t="s">
        <v>13</v>
      </c>
      <c r="E24" s="6">
        <v>109499</v>
      </c>
      <c r="F24" s="7">
        <v>40438</v>
      </c>
      <c r="G24" s="5"/>
      <c r="H24" s="8">
        <v>29700</v>
      </c>
      <c r="I24" s="8">
        <v>29700</v>
      </c>
      <c r="J24" s="9" t="s">
        <v>14</v>
      </c>
      <c r="K24" s="9" t="s">
        <v>11</v>
      </c>
      <c r="L24" s="5" t="s">
        <v>15</v>
      </c>
    </row>
    <row r="25" spans="1:12" x14ac:dyDescent="0.35">
      <c r="A25" s="5">
        <v>890304155</v>
      </c>
      <c r="B25" s="5" t="s">
        <v>10</v>
      </c>
      <c r="C25" s="5">
        <v>890304155</v>
      </c>
      <c r="D25" s="5" t="s">
        <v>13</v>
      </c>
      <c r="E25" s="6">
        <v>109740</v>
      </c>
      <c r="F25" s="7">
        <v>40441</v>
      </c>
      <c r="G25" s="5"/>
      <c r="H25" s="8">
        <v>29700</v>
      </c>
      <c r="I25" s="8">
        <v>29700</v>
      </c>
      <c r="J25" s="9" t="s">
        <v>14</v>
      </c>
      <c r="K25" s="9" t="s">
        <v>11</v>
      </c>
      <c r="L25" s="5" t="s">
        <v>15</v>
      </c>
    </row>
    <row r="26" spans="1:12" x14ac:dyDescent="0.35">
      <c r="A26" s="5">
        <v>890304155</v>
      </c>
      <c r="B26" s="5" t="s">
        <v>10</v>
      </c>
      <c r="C26" s="5">
        <v>890304155</v>
      </c>
      <c r="D26" s="5" t="s">
        <v>13</v>
      </c>
      <c r="E26" s="6">
        <v>109770</v>
      </c>
      <c r="F26" s="7">
        <v>40442</v>
      </c>
      <c r="G26" s="5"/>
      <c r="H26" s="8">
        <v>27600</v>
      </c>
      <c r="I26" s="8">
        <v>27600</v>
      </c>
      <c r="J26" s="9" t="s">
        <v>14</v>
      </c>
      <c r="K26" s="9" t="s">
        <v>11</v>
      </c>
      <c r="L26" s="5" t="s">
        <v>15</v>
      </c>
    </row>
    <row r="27" spans="1:12" x14ac:dyDescent="0.35">
      <c r="A27" s="5">
        <v>890304155</v>
      </c>
      <c r="B27" s="5" t="s">
        <v>10</v>
      </c>
      <c r="C27" s="5">
        <v>890304155</v>
      </c>
      <c r="D27" s="5" t="s">
        <v>13</v>
      </c>
      <c r="E27" s="6">
        <v>109914</v>
      </c>
      <c r="F27" s="7">
        <v>40442</v>
      </c>
      <c r="G27" s="5"/>
      <c r="H27" s="8">
        <v>27600</v>
      </c>
      <c r="I27" s="8">
        <v>27600</v>
      </c>
      <c r="J27" s="9" t="s">
        <v>14</v>
      </c>
      <c r="K27" s="9" t="s">
        <v>11</v>
      </c>
      <c r="L27" s="5" t="s">
        <v>15</v>
      </c>
    </row>
    <row r="28" spans="1:12" x14ac:dyDescent="0.35">
      <c r="A28" s="5">
        <v>890304155</v>
      </c>
      <c r="B28" s="5" t="s">
        <v>10</v>
      </c>
      <c r="C28" s="5">
        <v>890304155</v>
      </c>
      <c r="D28" s="5" t="s">
        <v>13</v>
      </c>
      <c r="E28" s="6">
        <v>110086</v>
      </c>
      <c r="F28" s="7">
        <v>40443</v>
      </c>
      <c r="G28" s="5"/>
      <c r="H28" s="8">
        <v>12700</v>
      </c>
      <c r="I28" s="8">
        <v>12700</v>
      </c>
      <c r="J28" s="9" t="s">
        <v>14</v>
      </c>
      <c r="K28" s="9" t="s">
        <v>11</v>
      </c>
      <c r="L28" s="5" t="s">
        <v>15</v>
      </c>
    </row>
    <row r="29" spans="1:12" x14ac:dyDescent="0.35">
      <c r="A29" s="5">
        <v>890304155</v>
      </c>
      <c r="B29" s="5" t="s">
        <v>10</v>
      </c>
      <c r="C29" s="5">
        <v>890304155</v>
      </c>
      <c r="D29" s="5" t="s">
        <v>13</v>
      </c>
      <c r="E29" s="6">
        <v>110196</v>
      </c>
      <c r="F29" s="7">
        <v>40444</v>
      </c>
      <c r="G29" s="5"/>
      <c r="H29" s="8">
        <v>29700</v>
      </c>
      <c r="I29" s="8">
        <v>29700</v>
      </c>
      <c r="J29" s="9" t="s">
        <v>14</v>
      </c>
      <c r="K29" s="9" t="s">
        <v>11</v>
      </c>
      <c r="L29" s="5" t="s">
        <v>15</v>
      </c>
    </row>
    <row r="30" spans="1:12" x14ac:dyDescent="0.35">
      <c r="A30" s="5">
        <v>890304155</v>
      </c>
      <c r="B30" s="5" t="s">
        <v>10</v>
      </c>
      <c r="C30" s="5">
        <v>890304155</v>
      </c>
      <c r="D30" s="5" t="s">
        <v>13</v>
      </c>
      <c r="E30" s="6">
        <v>110398</v>
      </c>
      <c r="F30" s="7">
        <v>40445</v>
      </c>
      <c r="G30" s="5"/>
      <c r="H30" s="8">
        <v>29700</v>
      </c>
      <c r="I30" s="8">
        <v>29700</v>
      </c>
      <c r="J30" s="9" t="s">
        <v>14</v>
      </c>
      <c r="K30" s="9" t="s">
        <v>11</v>
      </c>
      <c r="L30" s="5" t="s">
        <v>15</v>
      </c>
    </row>
    <row r="31" spans="1:12" x14ac:dyDescent="0.35">
      <c r="A31" s="5">
        <v>890304155</v>
      </c>
      <c r="B31" s="5" t="s">
        <v>10</v>
      </c>
      <c r="C31" s="5">
        <v>890304155</v>
      </c>
      <c r="D31" s="5" t="s">
        <v>13</v>
      </c>
      <c r="E31" s="6">
        <v>110406</v>
      </c>
      <c r="F31" s="7">
        <v>40445</v>
      </c>
      <c r="G31" s="5"/>
      <c r="H31" s="8">
        <v>27600</v>
      </c>
      <c r="I31" s="8">
        <v>27600</v>
      </c>
      <c r="J31" s="9" t="s">
        <v>14</v>
      </c>
      <c r="K31" s="9" t="s">
        <v>11</v>
      </c>
      <c r="L31" s="5" t="s">
        <v>15</v>
      </c>
    </row>
    <row r="32" spans="1:12" x14ac:dyDescent="0.35">
      <c r="A32" s="5">
        <v>890304155</v>
      </c>
      <c r="B32" s="5" t="s">
        <v>10</v>
      </c>
      <c r="C32" s="5">
        <v>890304155</v>
      </c>
      <c r="D32" s="5" t="s">
        <v>13</v>
      </c>
      <c r="E32" s="6">
        <v>110817</v>
      </c>
      <c r="F32" s="7">
        <v>40448</v>
      </c>
      <c r="G32" s="5"/>
      <c r="H32" s="8">
        <v>29700</v>
      </c>
      <c r="I32" s="8">
        <v>29700</v>
      </c>
      <c r="J32" s="9" t="s">
        <v>14</v>
      </c>
      <c r="K32" s="9" t="s">
        <v>11</v>
      </c>
      <c r="L32" s="5" t="s">
        <v>15</v>
      </c>
    </row>
    <row r="33" spans="1:14" x14ac:dyDescent="0.35">
      <c r="A33" s="5">
        <v>890304155</v>
      </c>
      <c r="B33" s="5" t="s">
        <v>10</v>
      </c>
      <c r="C33" s="5">
        <v>890304155</v>
      </c>
      <c r="D33" s="5" t="s">
        <v>13</v>
      </c>
      <c r="E33" s="6">
        <v>110818</v>
      </c>
      <c r="F33" s="7">
        <v>40448</v>
      </c>
      <c r="G33" s="5"/>
      <c r="H33" s="8">
        <v>29700</v>
      </c>
      <c r="I33" s="8">
        <v>29700</v>
      </c>
      <c r="J33" s="9" t="s">
        <v>14</v>
      </c>
      <c r="K33" s="9" t="s">
        <v>11</v>
      </c>
      <c r="L33" s="5" t="s">
        <v>15</v>
      </c>
    </row>
    <row r="34" spans="1:14" x14ac:dyDescent="0.35">
      <c r="A34" s="5">
        <v>890304155</v>
      </c>
      <c r="B34" s="5" t="s">
        <v>10</v>
      </c>
      <c r="C34" s="5">
        <v>890304155</v>
      </c>
      <c r="D34" s="5" t="s">
        <v>13</v>
      </c>
      <c r="E34" s="6">
        <v>110849</v>
      </c>
      <c r="F34" s="7">
        <v>40449</v>
      </c>
      <c r="G34" s="5"/>
      <c r="H34" s="8">
        <v>27600</v>
      </c>
      <c r="I34" s="8">
        <v>27600</v>
      </c>
      <c r="J34" s="9" t="s">
        <v>14</v>
      </c>
      <c r="K34" s="9" t="s">
        <v>11</v>
      </c>
      <c r="L34" s="5" t="s">
        <v>15</v>
      </c>
    </row>
    <row r="35" spans="1:14" x14ac:dyDescent="0.35">
      <c r="A35" s="5">
        <v>890304155</v>
      </c>
      <c r="B35" s="5" t="s">
        <v>10</v>
      </c>
      <c r="C35" s="5">
        <v>890304155</v>
      </c>
      <c r="D35" s="5" t="s">
        <v>13</v>
      </c>
      <c r="E35" s="6">
        <v>110877</v>
      </c>
      <c r="F35" s="7">
        <v>40449</v>
      </c>
      <c r="G35" s="5"/>
      <c r="H35" s="8">
        <v>27600</v>
      </c>
      <c r="I35" s="8">
        <v>27600</v>
      </c>
      <c r="J35" s="9" t="s">
        <v>14</v>
      </c>
      <c r="K35" s="9" t="s">
        <v>11</v>
      </c>
      <c r="L35" s="5" t="s">
        <v>15</v>
      </c>
    </row>
    <row r="36" spans="1:14" x14ac:dyDescent="0.35">
      <c r="A36" s="5">
        <v>890304155</v>
      </c>
      <c r="B36" s="5" t="s">
        <v>10</v>
      </c>
      <c r="C36" s="5">
        <v>890304155</v>
      </c>
      <c r="D36" s="5" t="s">
        <v>13</v>
      </c>
      <c r="E36" s="6">
        <v>110941</v>
      </c>
      <c r="F36" s="7">
        <v>40449</v>
      </c>
      <c r="G36" s="5"/>
      <c r="H36" s="8">
        <v>27600</v>
      </c>
      <c r="I36" s="8">
        <v>27600</v>
      </c>
      <c r="J36" s="9" t="s">
        <v>14</v>
      </c>
      <c r="K36" s="9" t="s">
        <v>11</v>
      </c>
      <c r="L36" s="5" t="s">
        <v>15</v>
      </c>
    </row>
    <row r="37" spans="1:14" x14ac:dyDescent="0.35">
      <c r="A37" s="5">
        <v>890304155</v>
      </c>
      <c r="B37" s="5" t="s">
        <v>10</v>
      </c>
      <c r="C37" s="5">
        <v>890304155</v>
      </c>
      <c r="D37" s="5" t="s">
        <v>13</v>
      </c>
      <c r="E37" s="6">
        <v>111159</v>
      </c>
      <c r="F37" s="7">
        <v>40450</v>
      </c>
      <c r="G37" s="5"/>
      <c r="H37" s="8">
        <v>27600</v>
      </c>
      <c r="I37" s="8">
        <v>27600</v>
      </c>
      <c r="J37" s="9" t="s">
        <v>14</v>
      </c>
      <c r="K37" s="9" t="s">
        <v>11</v>
      </c>
      <c r="L37" s="5" t="s">
        <v>15</v>
      </c>
    </row>
    <row r="38" spans="1:14" x14ac:dyDescent="0.35">
      <c r="A38" s="5">
        <v>890304155</v>
      </c>
      <c r="B38" s="5" t="s">
        <v>10</v>
      </c>
      <c r="C38" s="5">
        <v>890304155</v>
      </c>
      <c r="D38" s="5" t="s">
        <v>13</v>
      </c>
      <c r="E38" s="6">
        <v>111171</v>
      </c>
      <c r="F38" s="7">
        <v>40450</v>
      </c>
      <c r="G38" s="5"/>
      <c r="H38" s="8">
        <v>27600</v>
      </c>
      <c r="I38" s="8">
        <v>27600</v>
      </c>
      <c r="J38" s="9" t="s">
        <v>14</v>
      </c>
      <c r="K38" s="9" t="s">
        <v>11</v>
      </c>
      <c r="L38" s="5" t="s">
        <v>15</v>
      </c>
    </row>
    <row r="39" spans="1:14" x14ac:dyDescent="0.35">
      <c r="A39" s="5">
        <v>890304155</v>
      </c>
      <c r="B39" s="5" t="s">
        <v>10</v>
      </c>
      <c r="C39" s="5">
        <v>890304155</v>
      </c>
      <c r="D39" s="5" t="s">
        <v>13</v>
      </c>
      <c r="E39" s="6">
        <v>111178</v>
      </c>
      <c r="F39" s="7">
        <v>40450</v>
      </c>
      <c r="G39" s="5"/>
      <c r="H39" s="8">
        <v>29700</v>
      </c>
      <c r="I39" s="8">
        <v>29700</v>
      </c>
      <c r="J39" s="9" t="s">
        <v>14</v>
      </c>
      <c r="K39" s="9" t="s">
        <v>11</v>
      </c>
      <c r="L39" s="5" t="s">
        <v>15</v>
      </c>
    </row>
    <row r="40" spans="1:14" x14ac:dyDescent="0.35">
      <c r="A40" s="5">
        <v>890304155</v>
      </c>
      <c r="B40" s="5" t="s">
        <v>10</v>
      </c>
      <c r="C40" s="5">
        <v>890304155</v>
      </c>
      <c r="D40" s="5" t="s">
        <v>13</v>
      </c>
      <c r="E40" s="6">
        <v>111179</v>
      </c>
      <c r="F40" s="7">
        <v>40450</v>
      </c>
      <c r="G40" s="5"/>
      <c r="H40" s="8">
        <v>29700</v>
      </c>
      <c r="I40" s="8">
        <v>29700</v>
      </c>
      <c r="J40" s="9" t="s">
        <v>14</v>
      </c>
      <c r="K40" s="9" t="s">
        <v>11</v>
      </c>
      <c r="L40" s="5" t="s">
        <v>15</v>
      </c>
    </row>
    <row r="41" spans="1:14" x14ac:dyDescent="0.35">
      <c r="A41" s="5">
        <v>890304155</v>
      </c>
      <c r="B41" s="5" t="s">
        <v>10</v>
      </c>
      <c r="C41" s="5">
        <v>890304155</v>
      </c>
      <c r="D41" s="5" t="s">
        <v>13</v>
      </c>
      <c r="E41" s="6">
        <v>111181</v>
      </c>
      <c r="F41" s="7">
        <v>40450</v>
      </c>
      <c r="G41" s="5"/>
      <c r="H41" s="8">
        <v>27600</v>
      </c>
      <c r="I41" s="8">
        <v>27600</v>
      </c>
      <c r="J41" s="9" t="s">
        <v>14</v>
      </c>
      <c r="K41" s="9" t="s">
        <v>11</v>
      </c>
      <c r="L41" s="5" t="s">
        <v>15</v>
      </c>
    </row>
    <row r="42" spans="1:14" x14ac:dyDescent="0.35">
      <c r="A42" s="5">
        <v>890304155</v>
      </c>
      <c r="B42" s="5" t="s">
        <v>10</v>
      </c>
      <c r="C42" s="5">
        <v>890304155</v>
      </c>
      <c r="D42" s="5" t="s">
        <v>13</v>
      </c>
      <c r="E42" s="11">
        <v>119405</v>
      </c>
      <c r="F42" s="7">
        <v>40515.325266203705</v>
      </c>
      <c r="G42" s="5"/>
      <c r="H42" s="12">
        <v>6349835</v>
      </c>
      <c r="I42" s="12">
        <v>81400</v>
      </c>
      <c r="J42" s="9" t="s">
        <v>14</v>
      </c>
      <c r="K42" s="9" t="s">
        <v>11</v>
      </c>
      <c r="L42" s="5" t="s">
        <v>15</v>
      </c>
      <c r="M42" s="18"/>
      <c r="N42" s="21"/>
    </row>
    <row r="43" spans="1:14" x14ac:dyDescent="0.35">
      <c r="A43" s="5">
        <v>890304155</v>
      </c>
      <c r="B43" s="5" t="s">
        <v>10</v>
      </c>
      <c r="C43" s="5">
        <v>890304155</v>
      </c>
      <c r="D43" s="5" t="s">
        <v>13</v>
      </c>
      <c r="E43" s="13">
        <v>130395</v>
      </c>
      <c r="F43" s="7">
        <v>40603</v>
      </c>
      <c r="G43" s="5"/>
      <c r="H43" s="8">
        <v>28800</v>
      </c>
      <c r="I43" s="8">
        <v>28800</v>
      </c>
      <c r="J43" s="9" t="s">
        <v>14</v>
      </c>
      <c r="K43" s="9" t="s">
        <v>11</v>
      </c>
      <c r="L43" s="5" t="s">
        <v>15</v>
      </c>
      <c r="M43" s="18"/>
      <c r="N43" s="21"/>
    </row>
    <row r="44" spans="1:14" x14ac:dyDescent="0.35">
      <c r="A44" s="5">
        <v>890304155</v>
      </c>
      <c r="B44" s="5" t="s">
        <v>10</v>
      </c>
      <c r="C44" s="5">
        <v>890304155</v>
      </c>
      <c r="D44" s="5" t="s">
        <v>13</v>
      </c>
      <c r="E44" s="13">
        <v>130566</v>
      </c>
      <c r="F44" s="7">
        <v>40604</v>
      </c>
      <c r="G44" s="5"/>
      <c r="H44" s="8">
        <v>30900</v>
      </c>
      <c r="I44" s="8">
        <v>30900</v>
      </c>
      <c r="J44" s="9" t="s">
        <v>14</v>
      </c>
      <c r="K44" s="9" t="s">
        <v>11</v>
      </c>
      <c r="L44" s="5" t="s">
        <v>15</v>
      </c>
    </row>
    <row r="45" spans="1:14" x14ac:dyDescent="0.35">
      <c r="A45" s="5">
        <v>890304155</v>
      </c>
      <c r="B45" s="5" t="s">
        <v>10</v>
      </c>
      <c r="C45" s="5">
        <v>890304155</v>
      </c>
      <c r="D45" s="5" t="s">
        <v>13</v>
      </c>
      <c r="E45" s="13">
        <v>130790</v>
      </c>
      <c r="F45" s="7">
        <v>40605</v>
      </c>
      <c r="G45" s="5"/>
      <c r="H45" s="8">
        <v>30900</v>
      </c>
      <c r="I45" s="8">
        <v>30900</v>
      </c>
      <c r="J45" s="9" t="s">
        <v>14</v>
      </c>
      <c r="K45" s="9" t="s">
        <v>11</v>
      </c>
      <c r="L45" s="5" t="s">
        <v>15</v>
      </c>
    </row>
    <row r="46" spans="1:14" x14ac:dyDescent="0.35">
      <c r="A46" s="5">
        <v>890304155</v>
      </c>
      <c r="B46" s="5" t="s">
        <v>10</v>
      </c>
      <c r="C46" s="5">
        <v>890304155</v>
      </c>
      <c r="D46" s="5" t="s">
        <v>13</v>
      </c>
      <c r="E46" s="13">
        <v>130792</v>
      </c>
      <c r="F46" s="7">
        <v>40605</v>
      </c>
      <c r="G46" s="5"/>
      <c r="H46" s="8">
        <v>30900</v>
      </c>
      <c r="I46" s="8">
        <v>30900</v>
      </c>
      <c r="J46" s="9" t="s">
        <v>14</v>
      </c>
      <c r="K46" s="9" t="s">
        <v>11</v>
      </c>
      <c r="L46" s="5" t="s">
        <v>15</v>
      </c>
    </row>
    <row r="47" spans="1:14" x14ac:dyDescent="0.35">
      <c r="A47" s="5">
        <v>890304155</v>
      </c>
      <c r="B47" s="5" t="s">
        <v>10</v>
      </c>
      <c r="C47" s="5">
        <v>890304155</v>
      </c>
      <c r="D47" s="5" t="s">
        <v>13</v>
      </c>
      <c r="E47" s="13">
        <v>131036</v>
      </c>
      <c r="F47" s="7">
        <v>40606</v>
      </c>
      <c r="G47" s="5"/>
      <c r="H47" s="8">
        <v>30900</v>
      </c>
      <c r="I47" s="8">
        <v>30900</v>
      </c>
      <c r="J47" s="9" t="s">
        <v>14</v>
      </c>
      <c r="K47" s="9" t="s">
        <v>11</v>
      </c>
      <c r="L47" s="5" t="s">
        <v>15</v>
      </c>
    </row>
    <row r="48" spans="1:14" x14ac:dyDescent="0.35">
      <c r="A48" s="5">
        <v>890304155</v>
      </c>
      <c r="B48" s="5" t="s">
        <v>10</v>
      </c>
      <c r="C48" s="5">
        <v>890304155</v>
      </c>
      <c r="D48" s="5" t="s">
        <v>13</v>
      </c>
      <c r="E48" s="13">
        <v>131107</v>
      </c>
      <c r="F48" s="7">
        <v>40606</v>
      </c>
      <c r="G48" s="5"/>
      <c r="H48" s="8">
        <v>22600</v>
      </c>
      <c r="I48" s="8">
        <v>22600</v>
      </c>
      <c r="J48" s="9" t="s">
        <v>14</v>
      </c>
      <c r="K48" s="9" t="s">
        <v>11</v>
      </c>
      <c r="L48" s="5" t="s">
        <v>15</v>
      </c>
    </row>
    <row r="49" spans="1:12" x14ac:dyDescent="0.35">
      <c r="A49" s="5">
        <v>890304155</v>
      </c>
      <c r="B49" s="5" t="s">
        <v>10</v>
      </c>
      <c r="C49" s="5">
        <v>890304155</v>
      </c>
      <c r="D49" s="5" t="s">
        <v>13</v>
      </c>
      <c r="E49" s="13">
        <v>131450</v>
      </c>
      <c r="F49" s="7">
        <v>40610</v>
      </c>
      <c r="G49" s="5"/>
      <c r="H49" s="8">
        <v>28800</v>
      </c>
      <c r="I49" s="8">
        <v>28800</v>
      </c>
      <c r="J49" s="9" t="s">
        <v>14</v>
      </c>
      <c r="K49" s="9" t="s">
        <v>11</v>
      </c>
      <c r="L49" s="5" t="s">
        <v>15</v>
      </c>
    </row>
    <row r="50" spans="1:12" x14ac:dyDescent="0.35">
      <c r="A50" s="5">
        <v>890304155</v>
      </c>
      <c r="B50" s="5" t="s">
        <v>10</v>
      </c>
      <c r="C50" s="5">
        <v>890304155</v>
      </c>
      <c r="D50" s="5" t="s">
        <v>13</v>
      </c>
      <c r="E50" s="13">
        <v>131580</v>
      </c>
      <c r="F50" s="7">
        <v>40611</v>
      </c>
      <c r="G50" s="5"/>
      <c r="H50" s="8">
        <v>28800</v>
      </c>
      <c r="I50" s="8">
        <v>28800</v>
      </c>
      <c r="J50" s="9" t="s">
        <v>14</v>
      </c>
      <c r="K50" s="9" t="s">
        <v>11</v>
      </c>
      <c r="L50" s="5" t="s">
        <v>15</v>
      </c>
    </row>
    <row r="51" spans="1:12" ht="15.75" customHeight="1" x14ac:dyDescent="0.35">
      <c r="A51" s="5">
        <v>890304155</v>
      </c>
      <c r="B51" s="5" t="s">
        <v>10</v>
      </c>
      <c r="C51" s="5">
        <v>890304155</v>
      </c>
      <c r="D51" s="5" t="s">
        <v>13</v>
      </c>
      <c r="E51" s="13">
        <v>131853</v>
      </c>
      <c r="F51" s="7">
        <v>40613</v>
      </c>
      <c r="G51" s="5"/>
      <c r="H51" s="8">
        <v>28800</v>
      </c>
      <c r="I51" s="8">
        <v>28800</v>
      </c>
      <c r="J51" s="9" t="s">
        <v>14</v>
      </c>
      <c r="K51" s="9" t="s">
        <v>11</v>
      </c>
      <c r="L51" s="5" t="s">
        <v>15</v>
      </c>
    </row>
    <row r="52" spans="1:12" x14ac:dyDescent="0.35">
      <c r="A52" s="5">
        <v>890304155</v>
      </c>
      <c r="B52" s="5" t="s">
        <v>10</v>
      </c>
      <c r="C52" s="5">
        <v>890304155</v>
      </c>
      <c r="D52" s="5" t="s">
        <v>13</v>
      </c>
      <c r="E52" s="13">
        <v>131974</v>
      </c>
      <c r="F52" s="7">
        <v>40613</v>
      </c>
      <c r="G52" s="5"/>
      <c r="H52" s="8">
        <v>28800</v>
      </c>
      <c r="I52" s="8">
        <v>28800</v>
      </c>
      <c r="J52" s="14" t="s">
        <v>14</v>
      </c>
      <c r="K52" s="14" t="s">
        <v>11</v>
      </c>
      <c r="L52" s="5" t="s">
        <v>15</v>
      </c>
    </row>
    <row r="53" spans="1:12" x14ac:dyDescent="0.35">
      <c r="A53" s="5">
        <v>890304155</v>
      </c>
      <c r="B53" s="5" t="s">
        <v>10</v>
      </c>
      <c r="C53" s="5">
        <v>890304155</v>
      </c>
      <c r="D53" s="5" t="s">
        <v>13</v>
      </c>
      <c r="E53" s="13">
        <v>132003</v>
      </c>
      <c r="F53" s="7">
        <v>40613</v>
      </c>
      <c r="G53" s="5"/>
      <c r="H53" s="8">
        <v>30900</v>
      </c>
      <c r="I53" s="8">
        <v>30900</v>
      </c>
      <c r="J53" s="14" t="s">
        <v>14</v>
      </c>
      <c r="K53" s="14" t="s">
        <v>11</v>
      </c>
      <c r="L53" s="5" t="s">
        <v>15</v>
      </c>
    </row>
    <row r="54" spans="1:12" x14ac:dyDescent="0.35">
      <c r="A54" s="5">
        <v>890304155</v>
      </c>
      <c r="B54" s="5" t="s">
        <v>10</v>
      </c>
      <c r="C54" s="5">
        <v>890304155</v>
      </c>
      <c r="D54" s="5" t="s">
        <v>13</v>
      </c>
      <c r="E54" s="13">
        <v>132014</v>
      </c>
      <c r="F54" s="7">
        <v>40613</v>
      </c>
      <c r="G54" s="5"/>
      <c r="H54" s="8">
        <v>28800</v>
      </c>
      <c r="I54" s="8">
        <v>28800</v>
      </c>
      <c r="J54" s="14" t="s">
        <v>14</v>
      </c>
      <c r="K54" s="14" t="s">
        <v>11</v>
      </c>
      <c r="L54" s="5" t="s">
        <v>15</v>
      </c>
    </row>
    <row r="55" spans="1:12" x14ac:dyDescent="0.35">
      <c r="A55" s="5">
        <v>890304155</v>
      </c>
      <c r="B55" s="5" t="s">
        <v>10</v>
      </c>
      <c r="C55" s="5">
        <v>890304155</v>
      </c>
      <c r="D55" s="5" t="s">
        <v>13</v>
      </c>
      <c r="E55" s="13">
        <v>132177</v>
      </c>
      <c r="F55" s="7">
        <v>40616</v>
      </c>
      <c r="G55" s="5"/>
      <c r="H55" s="8">
        <v>30900</v>
      </c>
      <c r="I55" s="8">
        <v>30900</v>
      </c>
      <c r="J55" s="14" t="s">
        <v>14</v>
      </c>
      <c r="K55" s="14" t="s">
        <v>11</v>
      </c>
      <c r="L55" s="5" t="s">
        <v>15</v>
      </c>
    </row>
    <row r="56" spans="1:12" x14ac:dyDescent="0.35">
      <c r="A56" s="5">
        <v>890304155</v>
      </c>
      <c r="B56" s="5" t="s">
        <v>10</v>
      </c>
      <c r="C56" s="5">
        <v>890304155</v>
      </c>
      <c r="D56" s="5" t="s">
        <v>13</v>
      </c>
      <c r="E56" s="13">
        <v>132538</v>
      </c>
      <c r="F56" s="7">
        <v>40618</v>
      </c>
      <c r="G56" s="5"/>
      <c r="H56" s="8">
        <v>30900</v>
      </c>
      <c r="I56" s="8">
        <v>30900</v>
      </c>
      <c r="J56" s="14" t="s">
        <v>14</v>
      </c>
      <c r="K56" s="14" t="s">
        <v>11</v>
      </c>
      <c r="L56" s="5" t="s">
        <v>15</v>
      </c>
    </row>
    <row r="57" spans="1:12" x14ac:dyDescent="0.35">
      <c r="A57" s="5">
        <v>890304155</v>
      </c>
      <c r="B57" s="5" t="s">
        <v>10</v>
      </c>
      <c r="C57" s="5">
        <v>890304155</v>
      </c>
      <c r="D57" s="5" t="s">
        <v>13</v>
      </c>
      <c r="E57" s="13">
        <v>132674</v>
      </c>
      <c r="F57" s="7">
        <v>40619</v>
      </c>
      <c r="G57" s="5"/>
      <c r="H57" s="8">
        <v>28800</v>
      </c>
      <c r="I57" s="8">
        <v>28800</v>
      </c>
      <c r="J57" s="14" t="s">
        <v>14</v>
      </c>
      <c r="K57" s="14" t="s">
        <v>11</v>
      </c>
      <c r="L57" s="5" t="s">
        <v>15</v>
      </c>
    </row>
    <row r="58" spans="1:12" x14ac:dyDescent="0.35">
      <c r="A58" s="5">
        <v>890304155</v>
      </c>
      <c r="B58" s="5" t="s">
        <v>10</v>
      </c>
      <c r="C58" s="5">
        <v>890304155</v>
      </c>
      <c r="D58" s="5" t="s">
        <v>13</v>
      </c>
      <c r="E58" s="13">
        <v>132681</v>
      </c>
      <c r="F58" s="7">
        <v>40619</v>
      </c>
      <c r="G58" s="5"/>
      <c r="H58" s="8">
        <v>22900</v>
      </c>
      <c r="I58" s="8">
        <v>22900</v>
      </c>
      <c r="J58" s="14" t="s">
        <v>14</v>
      </c>
      <c r="K58" s="14" t="s">
        <v>11</v>
      </c>
      <c r="L58" s="5" t="s">
        <v>15</v>
      </c>
    </row>
    <row r="59" spans="1:12" x14ac:dyDescent="0.35">
      <c r="A59" s="5">
        <v>890304155</v>
      </c>
      <c r="B59" s="5" t="s">
        <v>10</v>
      </c>
      <c r="C59" s="5">
        <v>890304155</v>
      </c>
      <c r="D59" s="5" t="s">
        <v>13</v>
      </c>
      <c r="E59" s="13">
        <v>132699</v>
      </c>
      <c r="F59" s="7">
        <v>40619</v>
      </c>
      <c r="G59" s="5"/>
      <c r="H59" s="8">
        <v>28800</v>
      </c>
      <c r="I59" s="8">
        <v>28800</v>
      </c>
      <c r="J59" s="14" t="s">
        <v>14</v>
      </c>
      <c r="K59" s="14" t="s">
        <v>11</v>
      </c>
      <c r="L59" s="5" t="s">
        <v>15</v>
      </c>
    </row>
    <row r="60" spans="1:12" x14ac:dyDescent="0.35">
      <c r="A60" s="5">
        <v>890304155</v>
      </c>
      <c r="B60" s="5" t="s">
        <v>10</v>
      </c>
      <c r="C60" s="5">
        <v>890304155</v>
      </c>
      <c r="D60" s="5" t="s">
        <v>13</v>
      </c>
      <c r="E60" s="13">
        <v>132766</v>
      </c>
      <c r="F60" s="7">
        <v>40620</v>
      </c>
      <c r="G60" s="5"/>
      <c r="H60" s="8">
        <v>28800</v>
      </c>
      <c r="I60" s="8">
        <v>28800</v>
      </c>
      <c r="J60" s="14" t="s">
        <v>14</v>
      </c>
      <c r="K60" s="14" t="s">
        <v>11</v>
      </c>
      <c r="L60" s="5" t="s">
        <v>15</v>
      </c>
    </row>
    <row r="61" spans="1:12" x14ac:dyDescent="0.35">
      <c r="C61" s="5">
        <v>890304155</v>
      </c>
      <c r="D61" s="5" t="s">
        <v>13</v>
      </c>
      <c r="E61" s="13">
        <v>132910</v>
      </c>
      <c r="F61" s="7">
        <v>40620</v>
      </c>
      <c r="G61" s="5"/>
      <c r="H61" s="8">
        <v>30900</v>
      </c>
      <c r="I61" s="8">
        <v>30900</v>
      </c>
      <c r="J61" s="14" t="s">
        <v>14</v>
      </c>
      <c r="K61" s="15" t="s">
        <v>11</v>
      </c>
      <c r="L61" s="5" t="s">
        <v>15</v>
      </c>
    </row>
    <row r="62" spans="1:12" x14ac:dyDescent="0.35">
      <c r="C62" s="5">
        <v>890304155</v>
      </c>
      <c r="D62" s="5" t="s">
        <v>13</v>
      </c>
      <c r="E62" s="13">
        <v>132911</v>
      </c>
      <c r="F62" s="7">
        <v>40620</v>
      </c>
      <c r="G62" s="5"/>
      <c r="H62" s="8">
        <v>30900</v>
      </c>
      <c r="I62" s="8">
        <v>30900</v>
      </c>
      <c r="J62" s="14" t="s">
        <v>14</v>
      </c>
      <c r="K62" s="15" t="s">
        <v>11</v>
      </c>
      <c r="L62" s="5" t="s">
        <v>15</v>
      </c>
    </row>
    <row r="63" spans="1:12" x14ac:dyDescent="0.35">
      <c r="C63" s="5">
        <v>890304155</v>
      </c>
      <c r="D63" s="5" t="s">
        <v>13</v>
      </c>
      <c r="E63" s="13">
        <v>132913</v>
      </c>
      <c r="F63" s="7">
        <v>40620</v>
      </c>
      <c r="G63" s="5"/>
      <c r="H63" s="8">
        <v>30900</v>
      </c>
      <c r="I63" s="8">
        <v>30900</v>
      </c>
      <c r="J63" s="14" t="s">
        <v>14</v>
      </c>
      <c r="K63" s="15" t="s">
        <v>11</v>
      </c>
      <c r="L63" s="5" t="s">
        <v>15</v>
      </c>
    </row>
    <row r="64" spans="1:12" x14ac:dyDescent="0.35">
      <c r="C64" s="5">
        <v>890304155</v>
      </c>
      <c r="D64" s="5" t="s">
        <v>13</v>
      </c>
      <c r="E64" s="13">
        <v>133179</v>
      </c>
      <c r="F64" s="7">
        <v>40624</v>
      </c>
      <c r="G64" s="5"/>
      <c r="H64" s="8">
        <v>30900</v>
      </c>
      <c r="I64" s="8">
        <v>30900</v>
      </c>
      <c r="J64" s="14" t="s">
        <v>14</v>
      </c>
      <c r="K64" s="15" t="s">
        <v>11</v>
      </c>
      <c r="L64" s="5" t="s">
        <v>15</v>
      </c>
    </row>
    <row r="65" spans="3:14" x14ac:dyDescent="0.35">
      <c r="C65" s="5">
        <v>890304155</v>
      </c>
      <c r="D65" s="5" t="s">
        <v>13</v>
      </c>
      <c r="E65" s="13">
        <v>133268</v>
      </c>
      <c r="F65" s="7">
        <v>40625</v>
      </c>
      <c r="G65" s="5"/>
      <c r="H65" s="8">
        <v>30900</v>
      </c>
      <c r="I65" s="8">
        <v>30900</v>
      </c>
      <c r="J65" s="14" t="s">
        <v>14</v>
      </c>
      <c r="K65" s="15" t="s">
        <v>11</v>
      </c>
      <c r="L65" s="5" t="s">
        <v>15</v>
      </c>
    </row>
    <row r="66" spans="3:14" x14ac:dyDescent="0.35">
      <c r="C66" s="5">
        <v>890304155</v>
      </c>
      <c r="D66" s="5" t="s">
        <v>13</v>
      </c>
      <c r="E66" s="13">
        <v>133424</v>
      </c>
      <c r="F66" s="7">
        <v>40625</v>
      </c>
      <c r="G66" s="5"/>
      <c r="H66" s="8">
        <v>30900</v>
      </c>
      <c r="I66" s="8">
        <v>30900</v>
      </c>
      <c r="J66" s="14" t="s">
        <v>14</v>
      </c>
      <c r="K66" s="15" t="s">
        <v>11</v>
      </c>
      <c r="L66" s="5" t="s">
        <v>15</v>
      </c>
    </row>
    <row r="67" spans="3:14" x14ac:dyDescent="0.35">
      <c r="C67" s="5">
        <v>890304155</v>
      </c>
      <c r="D67" s="5" t="s">
        <v>13</v>
      </c>
      <c r="E67" s="13">
        <v>133584</v>
      </c>
      <c r="F67" s="7">
        <v>40626</v>
      </c>
      <c r="G67" s="5"/>
      <c r="H67" s="8">
        <v>30900</v>
      </c>
      <c r="I67" s="8">
        <v>30900</v>
      </c>
      <c r="J67" s="14" t="s">
        <v>14</v>
      </c>
      <c r="K67" s="15" t="s">
        <v>11</v>
      </c>
      <c r="L67" s="5" t="s">
        <v>15</v>
      </c>
    </row>
    <row r="68" spans="3:14" x14ac:dyDescent="0.35">
      <c r="C68" s="5">
        <v>890304155</v>
      </c>
      <c r="D68" s="5" t="s">
        <v>13</v>
      </c>
      <c r="E68" s="13">
        <v>133685</v>
      </c>
      <c r="F68" s="7">
        <v>40627</v>
      </c>
      <c r="G68" s="5"/>
      <c r="H68" s="8">
        <v>30900</v>
      </c>
      <c r="I68" s="8">
        <v>30900</v>
      </c>
      <c r="J68" s="14" t="s">
        <v>14</v>
      </c>
      <c r="K68" s="15" t="s">
        <v>11</v>
      </c>
      <c r="L68" s="5" t="s">
        <v>15</v>
      </c>
    </row>
    <row r="69" spans="3:14" x14ac:dyDescent="0.35">
      <c r="C69" s="5">
        <v>890304155</v>
      </c>
      <c r="D69" s="5" t="s">
        <v>13</v>
      </c>
      <c r="E69" s="13">
        <v>133800</v>
      </c>
      <c r="F69" s="7">
        <v>40627</v>
      </c>
      <c r="G69" s="5"/>
      <c r="H69" s="8">
        <v>30900</v>
      </c>
      <c r="I69" s="8">
        <v>30900</v>
      </c>
      <c r="J69" s="14" t="s">
        <v>14</v>
      </c>
      <c r="K69" s="15" t="s">
        <v>11</v>
      </c>
      <c r="L69" s="5" t="s">
        <v>15</v>
      </c>
    </row>
    <row r="70" spans="3:14" x14ac:dyDescent="0.35">
      <c r="C70" s="5">
        <v>890304155</v>
      </c>
      <c r="D70" s="5" t="s">
        <v>13</v>
      </c>
      <c r="E70" s="13">
        <v>133941</v>
      </c>
      <c r="F70" s="7">
        <v>40630</v>
      </c>
      <c r="G70" s="5"/>
      <c r="H70" s="8">
        <v>28800</v>
      </c>
      <c r="I70" s="8">
        <v>28800</v>
      </c>
      <c r="J70" s="14" t="s">
        <v>14</v>
      </c>
      <c r="K70" s="15" t="s">
        <v>11</v>
      </c>
      <c r="L70" s="5" t="s">
        <v>15</v>
      </c>
    </row>
    <row r="71" spans="3:14" x14ac:dyDescent="0.35">
      <c r="C71" s="5">
        <v>890304155</v>
      </c>
      <c r="D71" s="5" t="s">
        <v>13</v>
      </c>
      <c r="E71" s="13">
        <v>133956</v>
      </c>
      <c r="F71" s="7">
        <v>40630</v>
      </c>
      <c r="G71" s="5"/>
      <c r="H71" s="8">
        <v>30900</v>
      </c>
      <c r="I71" s="8">
        <v>30900</v>
      </c>
      <c r="J71" s="14" t="s">
        <v>14</v>
      </c>
      <c r="K71" s="15" t="s">
        <v>11</v>
      </c>
      <c r="L71" s="5" t="s">
        <v>15</v>
      </c>
    </row>
    <row r="72" spans="3:14" x14ac:dyDescent="0.35">
      <c r="C72" s="5">
        <v>890304155</v>
      </c>
      <c r="D72" s="5" t="s">
        <v>13</v>
      </c>
      <c r="E72" s="13">
        <v>133969</v>
      </c>
      <c r="F72" s="7">
        <v>40630</v>
      </c>
      <c r="G72" s="5"/>
      <c r="H72" s="8">
        <v>30900</v>
      </c>
      <c r="I72" s="8">
        <v>30900</v>
      </c>
      <c r="J72" s="14" t="s">
        <v>14</v>
      </c>
      <c r="K72" s="15" t="s">
        <v>11</v>
      </c>
      <c r="L72" s="5" t="s">
        <v>15</v>
      </c>
    </row>
    <row r="73" spans="3:14" x14ac:dyDescent="0.35">
      <c r="C73" s="5">
        <v>890304155</v>
      </c>
      <c r="D73" s="5" t="s">
        <v>13</v>
      </c>
      <c r="E73" s="13">
        <v>134385</v>
      </c>
      <c r="F73" s="7">
        <v>40632</v>
      </c>
      <c r="G73" s="5"/>
      <c r="H73" s="8">
        <v>28800</v>
      </c>
      <c r="I73" s="8">
        <v>28800</v>
      </c>
      <c r="J73" s="14" t="s">
        <v>14</v>
      </c>
      <c r="K73" s="15" t="s">
        <v>11</v>
      </c>
      <c r="L73" s="5" t="s">
        <v>15</v>
      </c>
    </row>
    <row r="74" spans="3:14" x14ac:dyDescent="0.35">
      <c r="C74" s="5">
        <v>890304155</v>
      </c>
      <c r="D74" s="5" t="s">
        <v>13</v>
      </c>
      <c r="E74" s="13">
        <v>134617</v>
      </c>
      <c r="F74" s="7">
        <v>40633</v>
      </c>
      <c r="G74" s="5"/>
      <c r="H74" s="8">
        <v>28800</v>
      </c>
      <c r="I74" s="8">
        <v>28800</v>
      </c>
      <c r="J74" s="9" t="s">
        <v>14</v>
      </c>
      <c r="K74" s="9" t="s">
        <v>11</v>
      </c>
      <c r="L74" s="5" t="s">
        <v>15</v>
      </c>
    </row>
    <row r="75" spans="3:14" x14ac:dyDescent="0.35">
      <c r="C75" s="5">
        <v>890304155</v>
      </c>
      <c r="D75" s="5" t="s">
        <v>13</v>
      </c>
      <c r="E75" s="13">
        <v>134668</v>
      </c>
      <c r="F75" s="7">
        <v>40633</v>
      </c>
      <c r="G75" s="5"/>
      <c r="H75" s="8">
        <v>28800</v>
      </c>
      <c r="I75" s="8">
        <v>28800</v>
      </c>
      <c r="J75" s="9" t="s">
        <v>14</v>
      </c>
      <c r="K75" s="9" t="s">
        <v>11</v>
      </c>
      <c r="L75" s="5" t="s">
        <v>15</v>
      </c>
    </row>
    <row r="76" spans="3:14" x14ac:dyDescent="0.35">
      <c r="C76" s="5">
        <v>890304155</v>
      </c>
      <c r="D76" s="5" t="s">
        <v>13</v>
      </c>
      <c r="E76" s="13">
        <v>134686</v>
      </c>
      <c r="F76" s="7">
        <v>40633</v>
      </c>
      <c r="G76" s="5"/>
      <c r="H76" s="8">
        <v>30900</v>
      </c>
      <c r="I76" s="8">
        <v>30900</v>
      </c>
      <c r="J76" s="9" t="s">
        <v>14</v>
      </c>
      <c r="K76" s="9" t="s">
        <v>11</v>
      </c>
      <c r="L76" s="5" t="s">
        <v>15</v>
      </c>
    </row>
    <row r="77" spans="3:14" x14ac:dyDescent="0.35">
      <c r="C77" s="5">
        <v>890304155</v>
      </c>
      <c r="D77" s="5" t="s">
        <v>13</v>
      </c>
      <c r="E77" s="13">
        <v>134574</v>
      </c>
      <c r="F77" s="7">
        <v>40633</v>
      </c>
      <c r="G77" s="5"/>
      <c r="H77" s="8">
        <v>28800</v>
      </c>
      <c r="I77" s="8">
        <v>28800</v>
      </c>
      <c r="J77" s="14" t="s">
        <v>14</v>
      </c>
      <c r="K77" s="15" t="s">
        <v>11</v>
      </c>
      <c r="L77" s="5" t="s">
        <v>15</v>
      </c>
      <c r="M77" s="18"/>
      <c r="N77" s="21"/>
    </row>
    <row r="78" spans="3:14" x14ac:dyDescent="0.35">
      <c r="C78" s="5">
        <v>890304155</v>
      </c>
      <c r="D78" s="5" t="s">
        <v>13</v>
      </c>
      <c r="E78" s="16">
        <v>134829</v>
      </c>
      <c r="F78" s="7">
        <v>40634</v>
      </c>
      <c r="G78" s="5"/>
      <c r="H78" s="8">
        <v>30900</v>
      </c>
      <c r="I78" s="8">
        <v>30900</v>
      </c>
      <c r="J78" s="14" t="s">
        <v>14</v>
      </c>
      <c r="K78" s="15" t="s">
        <v>11</v>
      </c>
      <c r="L78" s="5" t="s">
        <v>15</v>
      </c>
    </row>
    <row r="79" spans="3:14" x14ac:dyDescent="0.35">
      <c r="C79" s="5">
        <v>890304155</v>
      </c>
      <c r="D79" s="5" t="s">
        <v>13</v>
      </c>
      <c r="E79" s="16">
        <v>134875</v>
      </c>
      <c r="F79" s="7">
        <v>40634</v>
      </c>
      <c r="G79" s="5"/>
      <c r="H79" s="8">
        <v>28800</v>
      </c>
      <c r="I79" s="8">
        <v>28800</v>
      </c>
      <c r="J79" s="14" t="s">
        <v>14</v>
      </c>
      <c r="K79" s="15" t="s">
        <v>11</v>
      </c>
      <c r="L79" s="5" t="s">
        <v>15</v>
      </c>
    </row>
    <row r="80" spans="3:14" x14ac:dyDescent="0.35">
      <c r="C80" s="5">
        <v>890304155</v>
      </c>
      <c r="D80" s="5" t="s">
        <v>13</v>
      </c>
      <c r="E80" s="16">
        <v>134937</v>
      </c>
      <c r="F80" s="7">
        <v>40634</v>
      </c>
      <c r="G80" s="5"/>
      <c r="H80" s="8">
        <v>22700</v>
      </c>
      <c r="I80" s="8">
        <v>22700</v>
      </c>
      <c r="J80" s="14" t="s">
        <v>14</v>
      </c>
      <c r="K80" s="15" t="s">
        <v>11</v>
      </c>
      <c r="L80" s="5" t="s">
        <v>15</v>
      </c>
    </row>
    <row r="81" spans="3:14" x14ac:dyDescent="0.35">
      <c r="C81" s="5">
        <v>890304155</v>
      </c>
      <c r="D81" s="5" t="s">
        <v>13</v>
      </c>
      <c r="E81" s="16">
        <v>135173</v>
      </c>
      <c r="F81" s="7">
        <v>40637</v>
      </c>
      <c r="G81" s="5"/>
      <c r="H81" s="8">
        <v>30900</v>
      </c>
      <c r="I81" s="8">
        <v>30900</v>
      </c>
      <c r="J81" s="14" t="s">
        <v>14</v>
      </c>
      <c r="K81" s="15" t="s">
        <v>11</v>
      </c>
      <c r="L81" s="5" t="s">
        <v>15</v>
      </c>
    </row>
    <row r="82" spans="3:14" x14ac:dyDescent="0.35">
      <c r="C82" s="5">
        <v>890304155</v>
      </c>
      <c r="D82" s="5" t="s">
        <v>13</v>
      </c>
      <c r="E82" s="16">
        <v>135301</v>
      </c>
      <c r="F82" s="7">
        <v>40638</v>
      </c>
      <c r="G82" s="5"/>
      <c r="H82" s="8">
        <v>30900</v>
      </c>
      <c r="I82" s="8">
        <v>30900</v>
      </c>
      <c r="J82" s="14" t="s">
        <v>14</v>
      </c>
      <c r="K82" s="15" t="s">
        <v>11</v>
      </c>
      <c r="L82" s="5" t="s">
        <v>15</v>
      </c>
    </row>
    <row r="83" spans="3:14" x14ac:dyDescent="0.35">
      <c r="C83" s="5">
        <v>890304155</v>
      </c>
      <c r="D83" s="5" t="s">
        <v>13</v>
      </c>
      <c r="E83" s="16">
        <v>135332</v>
      </c>
      <c r="F83" s="7">
        <v>40638</v>
      </c>
      <c r="G83" s="5"/>
      <c r="H83" s="8">
        <v>28800</v>
      </c>
      <c r="I83" s="8">
        <v>28800</v>
      </c>
      <c r="J83" s="14" t="s">
        <v>14</v>
      </c>
      <c r="K83" s="15" t="s">
        <v>11</v>
      </c>
      <c r="L83" s="5" t="s">
        <v>15</v>
      </c>
    </row>
    <row r="84" spans="3:14" x14ac:dyDescent="0.35">
      <c r="C84" s="5">
        <v>890304155</v>
      </c>
      <c r="D84" s="5" t="s">
        <v>13</v>
      </c>
      <c r="E84" s="16">
        <v>136025</v>
      </c>
      <c r="F84" s="7">
        <v>40644</v>
      </c>
      <c r="G84" s="5"/>
      <c r="H84" s="8">
        <v>28800</v>
      </c>
      <c r="I84" s="8">
        <v>28800</v>
      </c>
      <c r="J84" s="14" t="s">
        <v>14</v>
      </c>
      <c r="K84" s="15" t="s">
        <v>11</v>
      </c>
      <c r="L84" s="5" t="s">
        <v>15</v>
      </c>
    </row>
    <row r="85" spans="3:14" x14ac:dyDescent="0.35">
      <c r="C85" s="5">
        <v>890304155</v>
      </c>
      <c r="D85" s="5" t="s">
        <v>13</v>
      </c>
      <c r="E85" s="16">
        <v>136477</v>
      </c>
      <c r="F85" s="7">
        <v>40646</v>
      </c>
      <c r="G85" s="5"/>
      <c r="H85" s="8">
        <v>28800</v>
      </c>
      <c r="I85" s="8">
        <v>28800</v>
      </c>
      <c r="J85" s="14" t="s">
        <v>14</v>
      </c>
      <c r="K85" s="15" t="s">
        <v>11</v>
      </c>
      <c r="L85" s="5" t="s">
        <v>15</v>
      </c>
    </row>
    <row r="86" spans="3:14" x14ac:dyDescent="0.35">
      <c r="C86" s="5">
        <v>890304155</v>
      </c>
      <c r="D86" s="5" t="s">
        <v>13</v>
      </c>
      <c r="E86" s="16">
        <v>136627</v>
      </c>
      <c r="F86" s="7">
        <v>40647</v>
      </c>
      <c r="G86" s="5"/>
      <c r="H86" s="8">
        <v>30900</v>
      </c>
      <c r="I86" s="8">
        <v>30900</v>
      </c>
      <c r="J86" s="14" t="s">
        <v>14</v>
      </c>
      <c r="K86" s="15" t="s">
        <v>11</v>
      </c>
      <c r="L86" s="5" t="s">
        <v>15</v>
      </c>
    </row>
    <row r="87" spans="3:14" x14ac:dyDescent="0.35">
      <c r="C87" s="5">
        <v>890304155</v>
      </c>
      <c r="D87" s="5" t="s">
        <v>13</v>
      </c>
      <c r="E87" s="16">
        <v>136830</v>
      </c>
      <c r="F87" s="7">
        <v>40648</v>
      </c>
      <c r="G87" s="5"/>
      <c r="H87" s="8">
        <v>28800</v>
      </c>
      <c r="I87" s="8">
        <v>28800</v>
      </c>
      <c r="J87" s="14" t="s">
        <v>14</v>
      </c>
      <c r="K87" s="15" t="s">
        <v>11</v>
      </c>
      <c r="L87" s="5" t="s">
        <v>15</v>
      </c>
    </row>
    <row r="88" spans="3:14" x14ac:dyDescent="0.35">
      <c r="C88" s="5">
        <v>890304155</v>
      </c>
      <c r="D88" s="5" t="s">
        <v>13</v>
      </c>
      <c r="E88" s="16">
        <v>136836</v>
      </c>
      <c r="F88" s="7">
        <v>40648</v>
      </c>
      <c r="G88" s="5"/>
      <c r="H88" s="8">
        <v>30900</v>
      </c>
      <c r="I88" s="8">
        <v>30900</v>
      </c>
      <c r="J88" s="14" t="s">
        <v>14</v>
      </c>
      <c r="K88" s="15" t="s">
        <v>11</v>
      </c>
      <c r="L88" s="5" t="s">
        <v>15</v>
      </c>
    </row>
    <row r="89" spans="3:14" x14ac:dyDescent="0.35">
      <c r="C89" s="5">
        <v>890304155</v>
      </c>
      <c r="D89" s="5" t="s">
        <v>13</v>
      </c>
      <c r="E89" s="16">
        <v>136850</v>
      </c>
      <c r="F89" s="7">
        <v>40648</v>
      </c>
      <c r="G89" s="5"/>
      <c r="H89" s="8">
        <v>30900</v>
      </c>
      <c r="I89" s="8">
        <v>30900</v>
      </c>
      <c r="J89" s="14" t="s">
        <v>14</v>
      </c>
      <c r="K89" s="15" t="s">
        <v>11</v>
      </c>
      <c r="L89" s="5" t="s">
        <v>15</v>
      </c>
    </row>
    <row r="90" spans="3:14" x14ac:dyDescent="0.35">
      <c r="C90" s="5">
        <v>890304155</v>
      </c>
      <c r="D90" s="5" t="s">
        <v>13</v>
      </c>
      <c r="E90" s="16">
        <v>136697</v>
      </c>
      <c r="F90" s="7">
        <v>40648</v>
      </c>
      <c r="G90" s="5"/>
      <c r="H90" s="8">
        <v>28800</v>
      </c>
      <c r="I90" s="8">
        <v>28800</v>
      </c>
      <c r="J90" s="14" t="s">
        <v>14</v>
      </c>
      <c r="K90" s="15" t="s">
        <v>11</v>
      </c>
      <c r="L90" s="5" t="s">
        <v>15</v>
      </c>
    </row>
    <row r="91" spans="3:14" x14ac:dyDescent="0.35">
      <c r="C91" s="5">
        <v>890304155</v>
      </c>
      <c r="D91" s="5" t="s">
        <v>13</v>
      </c>
      <c r="E91" s="16">
        <v>136724</v>
      </c>
      <c r="F91" s="7">
        <v>40648</v>
      </c>
      <c r="G91" s="5"/>
      <c r="H91" s="8">
        <v>30900</v>
      </c>
      <c r="I91" s="8">
        <v>30900</v>
      </c>
      <c r="J91" s="14" t="s">
        <v>14</v>
      </c>
      <c r="K91" s="15" t="s">
        <v>11</v>
      </c>
      <c r="L91" s="5" t="s">
        <v>15</v>
      </c>
    </row>
    <row r="92" spans="3:14" x14ac:dyDescent="0.35">
      <c r="C92" s="5">
        <v>890304155</v>
      </c>
      <c r="D92" s="5" t="s">
        <v>13</v>
      </c>
      <c r="E92" s="16">
        <v>137272</v>
      </c>
      <c r="F92" s="7">
        <v>40653</v>
      </c>
      <c r="G92" s="5"/>
      <c r="H92" s="8">
        <v>28800</v>
      </c>
      <c r="I92" s="8">
        <v>28800</v>
      </c>
      <c r="J92" s="14" t="s">
        <v>14</v>
      </c>
      <c r="K92" s="15" t="s">
        <v>11</v>
      </c>
      <c r="L92" s="5" t="s">
        <v>15</v>
      </c>
    </row>
    <row r="93" spans="3:14" x14ac:dyDescent="0.35">
      <c r="C93" s="5">
        <v>890304155</v>
      </c>
      <c r="D93" s="5" t="s">
        <v>13</v>
      </c>
      <c r="E93" s="16">
        <v>137762</v>
      </c>
      <c r="F93" s="7">
        <v>40659</v>
      </c>
      <c r="G93" s="5"/>
      <c r="H93" s="8">
        <v>30900</v>
      </c>
      <c r="I93" s="8">
        <v>30900</v>
      </c>
      <c r="J93" s="14" t="s">
        <v>14</v>
      </c>
      <c r="K93" s="15" t="s">
        <v>11</v>
      </c>
      <c r="L93" s="5" t="s">
        <v>15</v>
      </c>
    </row>
    <row r="94" spans="3:14" x14ac:dyDescent="0.35">
      <c r="C94" s="5">
        <v>890304155</v>
      </c>
      <c r="D94" s="5" t="s">
        <v>13</v>
      </c>
      <c r="E94" s="16">
        <v>137897</v>
      </c>
      <c r="F94" s="7">
        <v>40660</v>
      </c>
      <c r="G94" s="5"/>
      <c r="H94" s="8">
        <v>30900</v>
      </c>
      <c r="I94" s="8">
        <v>30900</v>
      </c>
      <c r="J94" s="14" t="s">
        <v>14</v>
      </c>
      <c r="K94" s="15" t="s">
        <v>11</v>
      </c>
      <c r="L94" s="5" t="s">
        <v>15</v>
      </c>
    </row>
    <row r="95" spans="3:14" x14ac:dyDescent="0.35">
      <c r="C95" s="5">
        <v>890304155</v>
      </c>
      <c r="D95" s="5" t="s">
        <v>13</v>
      </c>
      <c r="E95" s="10">
        <v>140484</v>
      </c>
      <c r="F95" s="7">
        <v>40679</v>
      </c>
      <c r="G95" s="5"/>
      <c r="H95" s="12">
        <v>2819585</v>
      </c>
      <c r="I95" s="12">
        <v>2819585</v>
      </c>
      <c r="J95" s="14" t="s">
        <v>14</v>
      </c>
      <c r="K95" s="15" t="s">
        <v>11</v>
      </c>
      <c r="L95" s="5" t="s">
        <v>16</v>
      </c>
      <c r="M95" s="18"/>
      <c r="N95" s="21"/>
    </row>
    <row r="96" spans="3:14" x14ac:dyDescent="0.35">
      <c r="C96" s="5">
        <v>890304155</v>
      </c>
      <c r="D96" s="5" t="s">
        <v>13</v>
      </c>
      <c r="E96" s="10">
        <v>151350</v>
      </c>
      <c r="F96" s="7">
        <v>40786</v>
      </c>
      <c r="G96" s="5"/>
      <c r="H96" s="12">
        <v>28800</v>
      </c>
      <c r="I96" s="12">
        <v>28800</v>
      </c>
      <c r="J96" s="14" t="s">
        <v>14</v>
      </c>
      <c r="K96" s="15" t="s">
        <v>11</v>
      </c>
      <c r="L96" s="5" t="s">
        <v>15</v>
      </c>
      <c r="M96" s="18"/>
      <c r="N96" s="21"/>
    </row>
    <row r="97" spans="3:14" x14ac:dyDescent="0.35">
      <c r="C97" s="5">
        <v>890304155</v>
      </c>
      <c r="D97" s="5" t="s">
        <v>13</v>
      </c>
      <c r="E97" s="10">
        <v>154033</v>
      </c>
      <c r="F97" s="7">
        <v>40786</v>
      </c>
      <c r="G97" s="5"/>
      <c r="H97" s="12">
        <v>6118196</v>
      </c>
      <c r="I97" s="12">
        <v>6118196</v>
      </c>
      <c r="J97" s="14" t="s">
        <v>14</v>
      </c>
      <c r="K97" s="15" t="s">
        <v>11</v>
      </c>
      <c r="L97" s="5" t="s">
        <v>16</v>
      </c>
      <c r="M97" s="18"/>
      <c r="N97" s="21"/>
    </row>
    <row r="98" spans="3:14" x14ac:dyDescent="0.35">
      <c r="C98" s="5">
        <v>890304155</v>
      </c>
      <c r="D98" s="5" t="s">
        <v>13</v>
      </c>
      <c r="E98" s="10">
        <v>164500</v>
      </c>
      <c r="F98" s="7">
        <v>40877</v>
      </c>
      <c r="G98" s="5"/>
      <c r="H98" s="12">
        <v>28800</v>
      </c>
      <c r="I98" s="12">
        <v>28800</v>
      </c>
      <c r="J98" s="14" t="s">
        <v>14</v>
      </c>
      <c r="K98" s="15" t="s">
        <v>11</v>
      </c>
      <c r="L98" s="5" t="s">
        <v>15</v>
      </c>
      <c r="M98" s="18"/>
      <c r="N98" s="21"/>
    </row>
    <row r="99" spans="3:14" x14ac:dyDescent="0.35">
      <c r="C99" s="5">
        <v>890304155</v>
      </c>
      <c r="D99" s="5" t="s">
        <v>13</v>
      </c>
      <c r="E99" s="10">
        <v>1521</v>
      </c>
      <c r="F99" s="7">
        <v>41009</v>
      </c>
      <c r="G99" s="5"/>
      <c r="H99" s="12">
        <v>2179352</v>
      </c>
      <c r="I99" s="12">
        <v>2179352</v>
      </c>
      <c r="J99" s="14" t="s">
        <v>14</v>
      </c>
      <c r="K99" s="15" t="s">
        <v>11</v>
      </c>
      <c r="L99" s="5" t="s">
        <v>16</v>
      </c>
      <c r="M99" s="18"/>
      <c r="N99" s="21"/>
    </row>
    <row r="100" spans="3:14" x14ac:dyDescent="0.35">
      <c r="C100" s="5">
        <v>890304155</v>
      </c>
      <c r="D100" s="5" t="s">
        <v>13</v>
      </c>
      <c r="E100" s="10">
        <v>183550</v>
      </c>
      <c r="F100" s="7">
        <v>41100</v>
      </c>
      <c r="G100" s="5"/>
      <c r="H100" s="12">
        <v>5776968</v>
      </c>
      <c r="I100" s="12">
        <v>5776968</v>
      </c>
      <c r="J100" s="14" t="s">
        <v>14</v>
      </c>
      <c r="K100" s="15" t="s">
        <v>11</v>
      </c>
      <c r="L100" s="5" t="s">
        <v>16</v>
      </c>
      <c r="M100" s="18"/>
      <c r="N100" s="21"/>
    </row>
    <row r="101" spans="3:14" x14ac:dyDescent="0.35">
      <c r="C101" s="5">
        <v>890304155</v>
      </c>
      <c r="D101" s="5" t="s">
        <v>13</v>
      </c>
      <c r="E101" s="10">
        <v>206182</v>
      </c>
      <c r="F101" s="7">
        <v>41255</v>
      </c>
      <c r="G101" s="5"/>
      <c r="H101" s="12">
        <v>32700</v>
      </c>
      <c r="I101" s="12">
        <v>32700</v>
      </c>
      <c r="J101" s="14" t="s">
        <v>14</v>
      </c>
      <c r="K101" s="15" t="s">
        <v>11</v>
      </c>
      <c r="L101" s="5" t="s">
        <v>15</v>
      </c>
      <c r="M101" s="18"/>
      <c r="N101" s="21"/>
    </row>
    <row r="102" spans="3:14" x14ac:dyDescent="0.35">
      <c r="C102" s="5">
        <v>890304155</v>
      </c>
      <c r="D102" s="5" t="s">
        <v>13</v>
      </c>
      <c r="E102" s="10">
        <v>213248</v>
      </c>
      <c r="F102" s="7">
        <v>41341</v>
      </c>
      <c r="G102" s="5"/>
      <c r="H102" s="12">
        <v>5169890</v>
      </c>
      <c r="I102" s="12">
        <v>5169890</v>
      </c>
      <c r="J102" s="14" t="s">
        <v>14</v>
      </c>
      <c r="K102" s="15" t="s">
        <v>11</v>
      </c>
      <c r="L102" s="5" t="s">
        <v>16</v>
      </c>
      <c r="M102" s="18"/>
      <c r="N102" s="21"/>
    </row>
    <row r="103" spans="3:14" x14ac:dyDescent="0.35">
      <c r="C103" s="5">
        <v>890304155</v>
      </c>
      <c r="D103" s="5" t="s">
        <v>13</v>
      </c>
      <c r="E103" s="10">
        <v>213592</v>
      </c>
      <c r="F103" s="7">
        <v>41341</v>
      </c>
      <c r="G103" s="5"/>
      <c r="H103" s="12">
        <v>2182410</v>
      </c>
      <c r="I103" s="12">
        <v>2182410</v>
      </c>
      <c r="J103" s="14" t="s">
        <v>14</v>
      </c>
      <c r="K103" s="15" t="s">
        <v>11</v>
      </c>
      <c r="L103" s="5" t="s">
        <v>16</v>
      </c>
      <c r="M103" s="18"/>
      <c r="N103" s="21"/>
    </row>
    <row r="104" spans="3:14" x14ac:dyDescent="0.35">
      <c r="C104" s="5">
        <v>890304155</v>
      </c>
      <c r="D104" s="5" t="s">
        <v>13</v>
      </c>
      <c r="E104" s="10">
        <v>214869</v>
      </c>
      <c r="F104" s="7">
        <v>41341</v>
      </c>
      <c r="G104" s="5"/>
      <c r="H104" s="12">
        <v>4697675</v>
      </c>
      <c r="I104" s="12">
        <v>4697675</v>
      </c>
      <c r="J104" s="14" t="s">
        <v>14</v>
      </c>
      <c r="K104" s="15" t="s">
        <v>11</v>
      </c>
      <c r="L104" s="5" t="s">
        <v>16</v>
      </c>
      <c r="M104" s="18"/>
      <c r="N104" s="21"/>
    </row>
    <row r="105" spans="3:14" x14ac:dyDescent="0.35">
      <c r="C105" s="5">
        <v>890304155</v>
      </c>
      <c r="D105" s="5" t="s">
        <v>13</v>
      </c>
      <c r="E105" s="10">
        <v>229405</v>
      </c>
      <c r="F105" s="7">
        <v>41495</v>
      </c>
      <c r="G105" s="5"/>
      <c r="H105" s="12">
        <v>2402592</v>
      </c>
      <c r="I105" s="12">
        <v>2402592</v>
      </c>
      <c r="J105" s="14" t="s">
        <v>14</v>
      </c>
      <c r="K105" s="15" t="s">
        <v>11</v>
      </c>
      <c r="L105" s="5" t="s">
        <v>16</v>
      </c>
      <c r="M105" s="18"/>
      <c r="N105" s="21"/>
    </row>
    <row r="106" spans="3:14" x14ac:dyDescent="0.35">
      <c r="C106" s="5">
        <v>890304155</v>
      </c>
      <c r="D106" s="5" t="s">
        <v>13</v>
      </c>
      <c r="E106" s="10">
        <v>229844</v>
      </c>
      <c r="F106" s="7">
        <v>41495</v>
      </c>
      <c r="G106" s="5"/>
      <c r="H106" s="12">
        <v>6141067</v>
      </c>
      <c r="I106" s="12">
        <v>6141067</v>
      </c>
      <c r="J106" s="14" t="s">
        <v>14</v>
      </c>
      <c r="K106" s="15" t="s">
        <v>11</v>
      </c>
      <c r="L106" s="5" t="s">
        <v>16</v>
      </c>
      <c r="M106" s="18"/>
      <c r="N106" s="21"/>
    </row>
    <row r="107" spans="3:14" x14ac:dyDescent="0.35">
      <c r="C107" s="5">
        <v>890304155</v>
      </c>
      <c r="D107" s="5" t="s">
        <v>13</v>
      </c>
      <c r="E107" s="10">
        <v>232729</v>
      </c>
      <c r="F107" s="7">
        <v>41495</v>
      </c>
      <c r="G107" s="5"/>
      <c r="H107" s="12">
        <v>100334</v>
      </c>
      <c r="I107" s="12">
        <v>94537</v>
      </c>
      <c r="J107" s="14" t="s">
        <v>14</v>
      </c>
      <c r="K107" s="15" t="s">
        <v>11</v>
      </c>
      <c r="L107" s="5" t="s">
        <v>15</v>
      </c>
      <c r="M107" s="18"/>
      <c r="N107" s="21"/>
    </row>
    <row r="108" spans="3:14" x14ac:dyDescent="0.35">
      <c r="C108" s="5">
        <v>890304155</v>
      </c>
      <c r="D108" s="5" t="s">
        <v>13</v>
      </c>
      <c r="E108" s="10">
        <v>236020</v>
      </c>
      <c r="F108" s="7">
        <v>41527</v>
      </c>
      <c r="G108" s="5"/>
      <c r="H108" s="12">
        <v>62100</v>
      </c>
      <c r="I108" s="12">
        <v>62100</v>
      </c>
      <c r="J108" s="14" t="s">
        <v>14</v>
      </c>
      <c r="K108" s="15" t="s">
        <v>11</v>
      </c>
      <c r="L108" s="5" t="s">
        <v>15</v>
      </c>
      <c r="M108" s="18"/>
      <c r="N108" s="21"/>
    </row>
    <row r="109" spans="3:14" x14ac:dyDescent="0.35">
      <c r="C109" s="5">
        <v>890304155</v>
      </c>
      <c r="D109" s="5" t="s">
        <v>13</v>
      </c>
      <c r="E109" s="10">
        <v>246042</v>
      </c>
      <c r="F109" s="7">
        <v>41618</v>
      </c>
      <c r="G109" s="5"/>
      <c r="H109" s="12">
        <v>169200</v>
      </c>
      <c r="I109" s="12">
        <v>169200</v>
      </c>
      <c r="J109" s="14" t="s">
        <v>14</v>
      </c>
      <c r="K109" s="15" t="s">
        <v>11</v>
      </c>
      <c r="L109" s="5" t="s">
        <v>15</v>
      </c>
      <c r="M109" s="18"/>
      <c r="N109" s="21"/>
    </row>
    <row r="110" spans="3:14" x14ac:dyDescent="0.35">
      <c r="C110" s="5">
        <v>890304155</v>
      </c>
      <c r="D110" s="5" t="s">
        <v>13</v>
      </c>
      <c r="E110" s="10">
        <v>246475</v>
      </c>
      <c r="F110" s="7">
        <v>41618</v>
      </c>
      <c r="G110" s="5"/>
      <c r="H110" s="12">
        <v>572603</v>
      </c>
      <c r="I110" s="12">
        <v>572603</v>
      </c>
      <c r="J110" s="14" t="s">
        <v>14</v>
      </c>
      <c r="K110" s="15" t="s">
        <v>11</v>
      </c>
      <c r="L110" s="5" t="s">
        <v>15</v>
      </c>
      <c r="M110" s="18"/>
      <c r="N110" s="21"/>
    </row>
    <row r="111" spans="3:14" x14ac:dyDescent="0.35">
      <c r="C111" s="5">
        <v>890304155</v>
      </c>
      <c r="D111" s="5" t="s">
        <v>13</v>
      </c>
      <c r="E111" s="10">
        <v>250921</v>
      </c>
      <c r="F111" s="7">
        <v>41648</v>
      </c>
      <c r="G111" s="5"/>
      <c r="H111" s="12">
        <v>67320</v>
      </c>
      <c r="I111" s="12">
        <v>67320</v>
      </c>
      <c r="J111" s="14" t="s">
        <v>14</v>
      </c>
      <c r="K111" s="15" t="s">
        <v>11</v>
      </c>
      <c r="L111" s="5" t="s">
        <v>15</v>
      </c>
      <c r="M111" s="18"/>
      <c r="N111" s="21"/>
    </row>
    <row r="112" spans="3:14" x14ac:dyDescent="0.35">
      <c r="C112" s="5">
        <v>890304155</v>
      </c>
      <c r="D112" s="5" t="s">
        <v>13</v>
      </c>
      <c r="E112" s="10">
        <v>207412</v>
      </c>
      <c r="F112" s="7">
        <v>41912</v>
      </c>
      <c r="G112" s="5"/>
      <c r="H112" s="12">
        <v>161165</v>
      </c>
      <c r="I112" s="12">
        <v>161165</v>
      </c>
      <c r="J112" s="14" t="s">
        <v>14</v>
      </c>
      <c r="K112" s="15" t="s">
        <v>11</v>
      </c>
      <c r="L112" s="5" t="s">
        <v>15</v>
      </c>
      <c r="M112" s="18"/>
      <c r="N112" s="21"/>
    </row>
    <row r="113" spans="3:14" x14ac:dyDescent="0.35">
      <c r="C113" s="5">
        <v>890304155</v>
      </c>
      <c r="D113" s="5" t="s">
        <v>13</v>
      </c>
      <c r="E113" s="10">
        <v>336578</v>
      </c>
      <c r="F113" s="7">
        <v>42354</v>
      </c>
      <c r="G113" s="5"/>
      <c r="H113" s="12">
        <v>42300</v>
      </c>
      <c r="I113" s="12">
        <v>42300</v>
      </c>
      <c r="J113" s="14" t="s">
        <v>14</v>
      </c>
      <c r="K113" s="15" t="s">
        <v>11</v>
      </c>
      <c r="L113" s="5" t="s">
        <v>15</v>
      </c>
      <c r="M113" s="18"/>
      <c r="N113" s="21"/>
    </row>
    <row r="114" spans="3:14" x14ac:dyDescent="0.35">
      <c r="C114" s="5">
        <v>890304155</v>
      </c>
      <c r="D114" s="5" t="s">
        <v>13</v>
      </c>
      <c r="E114" s="10">
        <v>337147</v>
      </c>
      <c r="F114" s="7">
        <v>42354</v>
      </c>
      <c r="G114" s="5"/>
      <c r="H114" s="12">
        <v>42300</v>
      </c>
      <c r="I114" s="12">
        <v>42300</v>
      </c>
      <c r="J114" s="14" t="s">
        <v>14</v>
      </c>
      <c r="K114" s="15" t="s">
        <v>11</v>
      </c>
      <c r="L114" s="5" t="s">
        <v>15</v>
      </c>
      <c r="M114" s="18"/>
      <c r="N114" s="21"/>
    </row>
    <row r="115" spans="3:14" x14ac:dyDescent="0.35">
      <c r="C115" s="5">
        <v>890304155</v>
      </c>
      <c r="D115" s="5" t="s">
        <v>13</v>
      </c>
      <c r="E115" s="10">
        <v>338540</v>
      </c>
      <c r="F115" s="7">
        <v>42354</v>
      </c>
      <c r="G115" s="5"/>
      <c r="H115" s="12">
        <v>53705</v>
      </c>
      <c r="I115" s="12">
        <v>53705</v>
      </c>
      <c r="J115" s="14" t="s">
        <v>14</v>
      </c>
      <c r="K115" s="15" t="s">
        <v>11</v>
      </c>
      <c r="L115" s="5" t="s">
        <v>15</v>
      </c>
      <c r="M115" s="18"/>
      <c r="N115" s="21"/>
    </row>
    <row r="116" spans="3:14" x14ac:dyDescent="0.35">
      <c r="C116" s="5">
        <v>890304155</v>
      </c>
      <c r="D116" s="5" t="s">
        <v>13</v>
      </c>
      <c r="E116" s="10">
        <v>391359</v>
      </c>
      <c r="F116" s="7">
        <v>42586</v>
      </c>
      <c r="G116" s="5"/>
      <c r="H116" s="12">
        <v>37000</v>
      </c>
      <c r="I116" s="12">
        <v>37000</v>
      </c>
      <c r="J116" s="14" t="s">
        <v>14</v>
      </c>
      <c r="K116" s="15" t="s">
        <v>11</v>
      </c>
      <c r="L116" s="5" t="s">
        <v>15</v>
      </c>
      <c r="M116" s="18"/>
      <c r="N116" s="21"/>
    </row>
    <row r="117" spans="3:14" x14ac:dyDescent="0.35">
      <c r="C117" s="5">
        <v>890304155</v>
      </c>
      <c r="D117" s="5" t="s">
        <v>13</v>
      </c>
      <c r="E117" s="10">
        <v>444246</v>
      </c>
      <c r="F117" s="7">
        <v>42850</v>
      </c>
      <c r="G117" s="5"/>
      <c r="H117" s="12">
        <v>11968839</v>
      </c>
      <c r="I117" s="12">
        <v>2388850</v>
      </c>
      <c r="J117" s="14" t="s">
        <v>14</v>
      </c>
      <c r="K117" s="15" t="s">
        <v>11</v>
      </c>
      <c r="L117" s="5" t="s">
        <v>16</v>
      </c>
      <c r="M117" s="18"/>
      <c r="N117" s="21"/>
    </row>
    <row r="118" spans="3:14" x14ac:dyDescent="0.35">
      <c r="C118" s="5">
        <v>890304155</v>
      </c>
      <c r="D118" s="5" t="s">
        <v>13</v>
      </c>
      <c r="E118" s="10">
        <v>486781</v>
      </c>
      <c r="F118" s="7">
        <v>43063</v>
      </c>
      <c r="G118" s="5"/>
      <c r="H118" s="12">
        <v>2721800</v>
      </c>
      <c r="I118" s="12">
        <v>2721800</v>
      </c>
      <c r="J118" s="14" t="s">
        <v>14</v>
      </c>
      <c r="K118" s="15" t="s">
        <v>11</v>
      </c>
      <c r="L118" s="5" t="s">
        <v>16</v>
      </c>
      <c r="M118" s="18"/>
      <c r="N118" s="21"/>
    </row>
    <row r="119" spans="3:14" x14ac:dyDescent="0.35">
      <c r="C119" s="5">
        <v>890304155</v>
      </c>
      <c r="D119" s="5" t="s">
        <v>17</v>
      </c>
      <c r="E119" s="24">
        <v>100211072</v>
      </c>
      <c r="F119" s="25">
        <v>45086.324120370373</v>
      </c>
      <c r="G119" s="26"/>
      <c r="H119" s="27">
        <v>16400</v>
      </c>
      <c r="I119" s="27">
        <v>16400</v>
      </c>
      <c r="J119" s="9" t="s">
        <v>14</v>
      </c>
      <c r="K119" s="15" t="s">
        <v>11</v>
      </c>
      <c r="L119" s="5" t="s">
        <v>15</v>
      </c>
      <c r="M119" s="18"/>
      <c r="N119" s="21"/>
    </row>
    <row r="120" spans="3:14" x14ac:dyDescent="0.35">
      <c r="C120" s="5">
        <v>890304155</v>
      </c>
      <c r="D120" s="5" t="s">
        <v>17</v>
      </c>
      <c r="E120" s="10">
        <v>100241252</v>
      </c>
      <c r="F120" s="7">
        <v>45308.317187499997</v>
      </c>
      <c r="G120" s="5"/>
      <c r="H120" s="12">
        <v>92177</v>
      </c>
      <c r="I120" s="12">
        <v>92177</v>
      </c>
      <c r="J120" s="14" t="s">
        <v>14</v>
      </c>
      <c r="K120" s="15" t="s">
        <v>11</v>
      </c>
      <c r="L120" s="5" t="s">
        <v>15</v>
      </c>
      <c r="M120" s="18"/>
      <c r="N120" s="21"/>
    </row>
    <row r="121" spans="3:14" x14ac:dyDescent="0.35">
      <c r="C121" s="5">
        <v>890304155</v>
      </c>
      <c r="D121" s="5" t="s">
        <v>17</v>
      </c>
      <c r="E121" s="10">
        <v>100243877</v>
      </c>
      <c r="F121" s="7">
        <v>45325.321898148148</v>
      </c>
      <c r="G121" s="5"/>
      <c r="H121" s="12">
        <v>81400</v>
      </c>
      <c r="I121" s="12">
        <v>81400</v>
      </c>
      <c r="J121" s="14" t="s">
        <v>14</v>
      </c>
      <c r="K121" s="15" t="s">
        <v>11</v>
      </c>
      <c r="L121" s="5" t="s">
        <v>15</v>
      </c>
      <c r="M121" s="18"/>
      <c r="N121" s="21"/>
    </row>
    <row r="122" spans="3:14" x14ac:dyDescent="0.35">
      <c r="C122" s="5">
        <v>890304155</v>
      </c>
      <c r="D122" s="5" t="s">
        <v>17</v>
      </c>
      <c r="E122" s="10">
        <v>100250669</v>
      </c>
      <c r="F122" s="7">
        <v>45371.317175925928</v>
      </c>
      <c r="G122" s="5"/>
      <c r="H122" s="12">
        <v>91741</v>
      </c>
      <c r="I122" s="12">
        <v>91741</v>
      </c>
      <c r="J122" s="14" t="s">
        <v>14</v>
      </c>
      <c r="K122" s="15" t="s">
        <v>11</v>
      </c>
      <c r="L122" s="5" t="s">
        <v>15</v>
      </c>
      <c r="M122" s="18"/>
      <c r="N122" s="21"/>
    </row>
    <row r="123" spans="3:14" x14ac:dyDescent="0.35">
      <c r="C123" s="5">
        <v>890304155</v>
      </c>
      <c r="D123" s="5" t="s">
        <v>17</v>
      </c>
      <c r="E123" s="10">
        <v>100267047</v>
      </c>
      <c r="F123" s="7">
        <v>45479.328865740739</v>
      </c>
      <c r="G123" s="5"/>
      <c r="H123" s="12">
        <v>81400</v>
      </c>
      <c r="I123" s="12">
        <v>81400</v>
      </c>
      <c r="J123" s="14" t="s">
        <v>14</v>
      </c>
      <c r="K123" s="15" t="s">
        <v>11</v>
      </c>
      <c r="L123" s="5" t="s">
        <v>15</v>
      </c>
      <c r="M123" s="18"/>
      <c r="N123" s="21"/>
    </row>
    <row r="124" spans="3:14" x14ac:dyDescent="0.35">
      <c r="C124" s="5">
        <v>890304155</v>
      </c>
      <c r="D124" s="5" t="s">
        <v>17</v>
      </c>
      <c r="E124" s="10">
        <v>100267051</v>
      </c>
      <c r="F124" s="7">
        <v>45479.328865740739</v>
      </c>
      <c r="G124" s="5"/>
      <c r="H124" s="12">
        <v>81400</v>
      </c>
      <c r="I124" s="12">
        <v>81400</v>
      </c>
      <c r="J124" s="14" t="s">
        <v>14</v>
      </c>
      <c r="K124" s="15" t="s">
        <v>11</v>
      </c>
      <c r="L124" s="5" t="s">
        <v>15</v>
      </c>
      <c r="M124" s="18"/>
      <c r="N124" s="21"/>
    </row>
    <row r="125" spans="3:14" x14ac:dyDescent="0.35">
      <c r="C125" s="5">
        <v>890304155</v>
      </c>
      <c r="D125" s="5" t="s">
        <v>17</v>
      </c>
      <c r="E125" s="10">
        <v>100267122</v>
      </c>
      <c r="F125" s="7">
        <v>45481.328958333332</v>
      </c>
      <c r="G125" s="5"/>
      <c r="H125" s="12">
        <v>82154</v>
      </c>
      <c r="I125" s="12">
        <v>82154</v>
      </c>
      <c r="J125" s="14" t="s">
        <v>14</v>
      </c>
      <c r="K125" s="15" t="s">
        <v>11</v>
      </c>
      <c r="L125" s="5" t="s">
        <v>15</v>
      </c>
      <c r="M125" s="18"/>
      <c r="N125" s="21"/>
    </row>
    <row r="126" spans="3:14" x14ac:dyDescent="0.35">
      <c r="C126" s="5">
        <v>890304155</v>
      </c>
      <c r="D126" s="5" t="s">
        <v>17</v>
      </c>
      <c r="E126" s="10">
        <v>100267554</v>
      </c>
      <c r="F126" s="7">
        <v>45483.326388888891</v>
      </c>
      <c r="G126" s="5"/>
      <c r="H126" s="12">
        <v>105223</v>
      </c>
      <c r="I126" s="12">
        <v>105223</v>
      </c>
      <c r="J126" s="14" t="s">
        <v>14</v>
      </c>
      <c r="K126" s="15" t="s">
        <v>11</v>
      </c>
      <c r="L126" s="5" t="s">
        <v>15</v>
      </c>
    </row>
    <row r="127" spans="3:14" x14ac:dyDescent="0.35">
      <c r="C127" s="5">
        <v>890304155</v>
      </c>
      <c r="D127" s="5" t="s">
        <v>17</v>
      </c>
      <c r="E127" s="10">
        <v>100269316</v>
      </c>
      <c r="F127" s="7">
        <v>45493.394016203703</v>
      </c>
      <c r="G127" s="5"/>
      <c r="H127" s="12">
        <v>334571</v>
      </c>
      <c r="I127" s="12">
        <v>334571</v>
      </c>
      <c r="J127" s="14" t="s">
        <v>14</v>
      </c>
      <c r="K127" s="15" t="s">
        <v>11</v>
      </c>
      <c r="L127" s="5" t="s">
        <v>15</v>
      </c>
      <c r="M127" s="18"/>
      <c r="N127" s="21"/>
    </row>
    <row r="128" spans="3:14" x14ac:dyDescent="0.35">
      <c r="C128" s="5">
        <v>890304155</v>
      </c>
      <c r="D128" s="5" t="s">
        <v>17</v>
      </c>
      <c r="E128" s="10">
        <v>100269358</v>
      </c>
      <c r="F128" s="7">
        <v>45493.394120370373</v>
      </c>
      <c r="G128" s="5"/>
      <c r="H128" s="12">
        <v>96386</v>
      </c>
      <c r="I128" s="12">
        <v>96386</v>
      </c>
      <c r="J128" s="14" t="s">
        <v>14</v>
      </c>
      <c r="K128" s="15" t="s">
        <v>11</v>
      </c>
      <c r="L128" s="5" t="s">
        <v>15</v>
      </c>
      <c r="M128" s="18"/>
      <c r="N128" s="21"/>
    </row>
    <row r="129" spans="3:14" x14ac:dyDescent="0.35">
      <c r="C129" s="5">
        <v>890304155</v>
      </c>
      <c r="D129" s="5" t="s">
        <v>17</v>
      </c>
      <c r="E129" s="10">
        <v>100269361</v>
      </c>
      <c r="F129" s="7">
        <v>45493.394131944442</v>
      </c>
      <c r="G129" s="5"/>
      <c r="H129" s="12">
        <v>2594880</v>
      </c>
      <c r="I129" s="12">
        <v>2594880</v>
      </c>
      <c r="J129" s="14" t="s">
        <v>14</v>
      </c>
      <c r="K129" s="15" t="s">
        <v>11</v>
      </c>
      <c r="L129" s="5" t="s">
        <v>16</v>
      </c>
      <c r="M129" s="18"/>
      <c r="N129" s="21"/>
    </row>
    <row r="130" spans="3:14" x14ac:dyDescent="0.35">
      <c r="C130" s="5">
        <v>890304155</v>
      </c>
      <c r="D130" s="5" t="s">
        <v>17</v>
      </c>
      <c r="E130" s="10">
        <v>100270074</v>
      </c>
      <c r="F130" s="7">
        <v>45497.326921296299</v>
      </c>
      <c r="G130" s="5"/>
      <c r="H130" s="12">
        <v>81400</v>
      </c>
      <c r="I130" s="12">
        <v>81400</v>
      </c>
      <c r="J130" s="14" t="s">
        <v>14</v>
      </c>
      <c r="K130" s="15" t="s">
        <v>11</v>
      </c>
      <c r="L130" s="5" t="s">
        <v>15</v>
      </c>
      <c r="M130" s="18"/>
      <c r="N130" s="21"/>
    </row>
    <row r="131" spans="3:14" x14ac:dyDescent="0.35">
      <c r="C131" s="5">
        <v>890304155</v>
      </c>
      <c r="D131" s="5" t="s">
        <v>17</v>
      </c>
      <c r="E131" s="10">
        <v>100270592</v>
      </c>
      <c r="F131" s="7">
        <v>45500.324062500003</v>
      </c>
      <c r="G131" s="5"/>
      <c r="H131" s="12">
        <v>81400</v>
      </c>
      <c r="I131" s="12">
        <v>81400</v>
      </c>
      <c r="J131" s="14" t="s">
        <v>14</v>
      </c>
      <c r="K131" s="15" t="s">
        <v>11</v>
      </c>
      <c r="L131" s="5" t="s">
        <v>15</v>
      </c>
      <c r="M131" s="18"/>
      <c r="N131" s="21"/>
    </row>
    <row r="132" spans="3:14" x14ac:dyDescent="0.35">
      <c r="C132" s="5">
        <v>890304155</v>
      </c>
      <c r="D132" s="5" t="s">
        <v>17</v>
      </c>
      <c r="E132" s="10">
        <v>100271591</v>
      </c>
      <c r="F132" s="7">
        <v>45506.315243055556</v>
      </c>
      <c r="G132" s="5"/>
      <c r="H132" s="17">
        <v>90074</v>
      </c>
      <c r="I132" s="17">
        <v>90074</v>
      </c>
      <c r="J132" s="14" t="s">
        <v>14</v>
      </c>
      <c r="K132" s="15" t="s">
        <v>11</v>
      </c>
      <c r="L132" s="5" t="s">
        <v>15</v>
      </c>
      <c r="M132" s="18"/>
      <c r="N132" s="21"/>
    </row>
    <row r="133" spans="3:14" x14ac:dyDescent="0.35">
      <c r="C133" s="5">
        <v>890304155</v>
      </c>
      <c r="D133" s="5" t="s">
        <v>17</v>
      </c>
      <c r="E133" s="10">
        <v>100271593</v>
      </c>
      <c r="F133" s="7">
        <v>45506.315254629626</v>
      </c>
      <c r="G133" s="5"/>
      <c r="H133" s="17">
        <v>81400</v>
      </c>
      <c r="I133" s="17">
        <v>81400</v>
      </c>
      <c r="J133" s="14" t="s">
        <v>14</v>
      </c>
      <c r="K133" s="15" t="s">
        <v>11</v>
      </c>
      <c r="L133" s="5" t="s">
        <v>15</v>
      </c>
      <c r="M133" s="18"/>
      <c r="N133" s="21"/>
    </row>
    <row r="134" spans="3:14" x14ac:dyDescent="0.35">
      <c r="C134" s="5">
        <v>890304155</v>
      </c>
      <c r="D134" s="5" t="s">
        <v>17</v>
      </c>
      <c r="E134" s="10">
        <v>100272542</v>
      </c>
      <c r="F134" s="7">
        <v>45510.311296296299</v>
      </c>
      <c r="G134" s="5"/>
      <c r="H134" s="17">
        <v>350091</v>
      </c>
      <c r="I134" s="17">
        <v>350091</v>
      </c>
      <c r="J134" s="14" t="s">
        <v>14</v>
      </c>
      <c r="K134" s="15" t="s">
        <v>11</v>
      </c>
      <c r="L134" s="5" t="s">
        <v>15</v>
      </c>
      <c r="M134" s="18"/>
      <c r="N134" s="21"/>
    </row>
    <row r="135" spans="3:14" x14ac:dyDescent="0.35">
      <c r="C135" s="5">
        <v>890304155</v>
      </c>
      <c r="D135" s="5" t="s">
        <v>17</v>
      </c>
      <c r="E135" s="10">
        <v>100272923</v>
      </c>
      <c r="F135" s="7">
        <v>45512.337106481478</v>
      </c>
      <c r="G135" s="5"/>
      <c r="H135" s="17">
        <v>82337</v>
      </c>
      <c r="I135" s="17">
        <v>82337</v>
      </c>
      <c r="J135" s="14" t="s">
        <v>14</v>
      </c>
      <c r="K135" s="15" t="s">
        <v>11</v>
      </c>
      <c r="L135" s="5" t="s">
        <v>15</v>
      </c>
      <c r="M135" s="18"/>
      <c r="N135" s="21"/>
    </row>
    <row r="136" spans="3:14" x14ac:dyDescent="0.35">
      <c r="C136" s="5">
        <v>890304155</v>
      </c>
      <c r="D136" s="5" t="s">
        <v>17</v>
      </c>
      <c r="E136" s="10">
        <v>100275316</v>
      </c>
      <c r="F136" s="7">
        <v>45526.32335648148</v>
      </c>
      <c r="G136" s="5"/>
      <c r="H136" s="17">
        <v>94010</v>
      </c>
      <c r="I136" s="17">
        <v>94010</v>
      </c>
      <c r="J136" s="14" t="s">
        <v>14</v>
      </c>
      <c r="K136" s="15" t="s">
        <v>11</v>
      </c>
      <c r="L136" s="5" t="s">
        <v>15</v>
      </c>
      <c r="M136" s="18"/>
      <c r="N136" s="21"/>
    </row>
    <row r="137" spans="3:14" x14ac:dyDescent="0.35">
      <c r="C137" s="5">
        <v>890304155</v>
      </c>
      <c r="D137" s="5" t="s">
        <v>17</v>
      </c>
      <c r="E137" s="10">
        <v>100276459</v>
      </c>
      <c r="F137" s="7">
        <v>45532.329189814816</v>
      </c>
      <c r="G137" s="5"/>
      <c r="H137" s="17">
        <v>95098</v>
      </c>
      <c r="I137" s="17">
        <v>95098</v>
      </c>
      <c r="J137" s="14" t="s">
        <v>14</v>
      </c>
      <c r="K137" s="15" t="s">
        <v>11</v>
      </c>
      <c r="L137" s="5" t="s">
        <v>15</v>
      </c>
      <c r="M137" s="18"/>
      <c r="N137" s="21"/>
    </row>
    <row r="138" spans="3:14" x14ac:dyDescent="0.35">
      <c r="C138" s="5">
        <v>890304155</v>
      </c>
      <c r="D138" s="5" t="s">
        <v>17</v>
      </c>
      <c r="E138" s="10">
        <v>100281003</v>
      </c>
      <c r="F138" s="7">
        <v>45556.315879629627</v>
      </c>
      <c r="G138" s="5"/>
      <c r="H138" s="17">
        <v>81400</v>
      </c>
      <c r="I138" s="17">
        <v>81400</v>
      </c>
      <c r="J138" s="14" t="s">
        <v>14</v>
      </c>
      <c r="K138" s="15" t="s">
        <v>11</v>
      </c>
      <c r="L138" s="5" t="s">
        <v>15</v>
      </c>
      <c r="M138" s="18"/>
      <c r="N138" s="21"/>
    </row>
    <row r="139" spans="3:14" x14ac:dyDescent="0.35">
      <c r="C139" s="5">
        <v>890304155</v>
      </c>
      <c r="D139" s="5" t="s">
        <v>17</v>
      </c>
      <c r="E139" s="10">
        <v>100281014</v>
      </c>
      <c r="F139" s="7">
        <v>45557.315891203703</v>
      </c>
      <c r="G139" s="5"/>
      <c r="H139" s="17">
        <v>94624</v>
      </c>
      <c r="I139" s="17">
        <v>94624</v>
      </c>
      <c r="J139" s="14" t="s">
        <v>14</v>
      </c>
      <c r="K139" s="15" t="s">
        <v>11</v>
      </c>
      <c r="L139" s="5" t="s">
        <v>15</v>
      </c>
      <c r="M139" s="18"/>
      <c r="N139" s="21"/>
    </row>
    <row r="140" spans="3:14" x14ac:dyDescent="0.35">
      <c r="C140" s="5">
        <v>890304155</v>
      </c>
      <c r="D140" s="5" t="s">
        <v>17</v>
      </c>
      <c r="E140" s="10">
        <v>100281599</v>
      </c>
      <c r="F140" s="7">
        <v>45559.326388888891</v>
      </c>
      <c r="G140" s="5"/>
      <c r="H140" s="17">
        <v>81400</v>
      </c>
      <c r="I140" s="17">
        <v>81400</v>
      </c>
      <c r="J140" s="14" t="s">
        <v>14</v>
      </c>
      <c r="K140" s="15" t="s">
        <v>11</v>
      </c>
      <c r="L140" s="5" t="s">
        <v>15</v>
      </c>
      <c r="M140" s="18"/>
      <c r="N140" s="21"/>
    </row>
    <row r="141" spans="3:14" x14ac:dyDescent="0.35">
      <c r="C141" s="5">
        <v>890304155</v>
      </c>
      <c r="D141" s="5" t="s">
        <v>17</v>
      </c>
      <c r="E141" s="10">
        <v>100281347</v>
      </c>
      <c r="F141" s="7">
        <v>45559.33834490741</v>
      </c>
      <c r="G141" s="5"/>
      <c r="H141" s="17">
        <v>81400</v>
      </c>
      <c r="I141" s="17">
        <v>81400</v>
      </c>
      <c r="J141" s="14" t="s">
        <v>14</v>
      </c>
      <c r="K141" s="15" t="s">
        <v>11</v>
      </c>
      <c r="L141" s="5" t="s">
        <v>15</v>
      </c>
      <c r="M141" s="18"/>
      <c r="N141" s="21"/>
    </row>
    <row r="142" spans="3:14" x14ac:dyDescent="0.35">
      <c r="C142" s="5">
        <v>890304155</v>
      </c>
      <c r="D142" s="5" t="s">
        <v>17</v>
      </c>
      <c r="E142" s="10">
        <v>100282102</v>
      </c>
      <c r="F142" s="7">
        <v>45561.356932870367</v>
      </c>
      <c r="G142" s="5"/>
      <c r="H142" s="17">
        <v>83324</v>
      </c>
      <c r="I142" s="17">
        <v>83324</v>
      </c>
      <c r="J142" s="14" t="s">
        <v>14</v>
      </c>
      <c r="K142" s="15" t="s">
        <v>11</v>
      </c>
      <c r="L142" s="5" t="s">
        <v>15</v>
      </c>
      <c r="M142" s="18"/>
      <c r="N142" s="21"/>
    </row>
    <row r="143" spans="3:14" x14ac:dyDescent="0.35">
      <c r="C143" s="5">
        <v>890304155</v>
      </c>
      <c r="D143" s="5" t="s">
        <v>17</v>
      </c>
      <c r="E143" s="10">
        <v>100282363</v>
      </c>
      <c r="F143" s="7">
        <v>45562.367291666669</v>
      </c>
      <c r="G143" s="5"/>
      <c r="H143" s="17">
        <v>81400</v>
      </c>
      <c r="I143" s="17">
        <v>81400</v>
      </c>
      <c r="J143" s="14" t="s">
        <v>14</v>
      </c>
      <c r="K143" s="15" t="s">
        <v>11</v>
      </c>
      <c r="L143" s="5" t="s">
        <v>15</v>
      </c>
      <c r="M143" s="18"/>
      <c r="N143" s="21"/>
    </row>
    <row r="144" spans="3:14" x14ac:dyDescent="0.35">
      <c r="C144" s="5">
        <v>890304155</v>
      </c>
      <c r="D144" s="5" t="s">
        <v>17</v>
      </c>
      <c r="E144" s="10">
        <v>100282393</v>
      </c>
      <c r="F144" s="7">
        <v>45564.367326388892</v>
      </c>
      <c r="G144" s="5"/>
      <c r="H144" s="17">
        <v>92454</v>
      </c>
      <c r="I144" s="17">
        <v>92454</v>
      </c>
      <c r="J144" s="14" t="s">
        <v>14</v>
      </c>
      <c r="K144" s="15" t="s">
        <v>11</v>
      </c>
      <c r="L144" s="5" t="s">
        <v>15</v>
      </c>
      <c r="M144" s="18"/>
      <c r="N144" s="22"/>
    </row>
    <row r="145" spans="3:14" x14ac:dyDescent="0.35">
      <c r="C145" s="5">
        <v>890304155</v>
      </c>
      <c r="D145" s="5" t="s">
        <v>17</v>
      </c>
      <c r="E145" s="10">
        <v>100282930</v>
      </c>
      <c r="F145" s="7">
        <v>45567.320138888892</v>
      </c>
      <c r="G145" s="5"/>
      <c r="H145" s="17">
        <v>337314</v>
      </c>
      <c r="I145" s="17">
        <v>337314</v>
      </c>
      <c r="J145" s="14" t="s">
        <v>14</v>
      </c>
      <c r="K145" s="15" t="s">
        <v>11</v>
      </c>
      <c r="L145" s="5" t="s">
        <v>15</v>
      </c>
      <c r="N145" s="22"/>
    </row>
    <row r="146" spans="3:14" x14ac:dyDescent="0.35">
      <c r="C146" s="5">
        <v>890304155</v>
      </c>
      <c r="D146" s="5" t="s">
        <v>17</v>
      </c>
      <c r="E146" s="10">
        <v>100282931</v>
      </c>
      <c r="F146" s="7">
        <v>45567.320138888892</v>
      </c>
      <c r="G146" s="5"/>
      <c r="H146" s="17">
        <v>336569</v>
      </c>
      <c r="I146" s="17">
        <v>336569</v>
      </c>
      <c r="J146" s="14" t="s">
        <v>14</v>
      </c>
      <c r="K146" s="15" t="s">
        <v>11</v>
      </c>
      <c r="L146" s="5" t="s">
        <v>15</v>
      </c>
      <c r="N146" s="22"/>
    </row>
    <row r="147" spans="3:14" x14ac:dyDescent="0.35">
      <c r="C147" s="5">
        <v>890304155</v>
      </c>
      <c r="D147" s="5" t="s">
        <v>17</v>
      </c>
      <c r="E147" s="10">
        <v>100283602</v>
      </c>
      <c r="F147" s="7">
        <v>45569.322916666664</v>
      </c>
      <c r="G147" s="5"/>
      <c r="H147" s="17">
        <v>81890</v>
      </c>
      <c r="I147" s="17">
        <v>81890</v>
      </c>
      <c r="J147" s="14" t="s">
        <v>14</v>
      </c>
      <c r="K147" s="15" t="s">
        <v>11</v>
      </c>
      <c r="L147" s="5" t="s">
        <v>15</v>
      </c>
      <c r="N147" s="22"/>
    </row>
    <row r="148" spans="3:14" x14ac:dyDescent="0.35">
      <c r="C148" s="5">
        <v>890304155</v>
      </c>
      <c r="D148" s="5" t="s">
        <v>17</v>
      </c>
      <c r="E148" s="10">
        <v>100283845</v>
      </c>
      <c r="F148" s="7">
        <v>45573.313194444447</v>
      </c>
      <c r="G148" s="5"/>
      <c r="H148" s="17">
        <v>83360</v>
      </c>
      <c r="I148" s="17">
        <v>83360</v>
      </c>
      <c r="J148" s="14" t="s">
        <v>14</v>
      </c>
      <c r="K148" s="15" t="s">
        <v>11</v>
      </c>
      <c r="L148" s="5" t="s">
        <v>15</v>
      </c>
      <c r="N148" s="22"/>
    </row>
    <row r="149" spans="3:14" x14ac:dyDescent="0.35">
      <c r="C149" s="5">
        <v>890304155</v>
      </c>
      <c r="D149" s="5" t="s">
        <v>17</v>
      </c>
      <c r="E149" s="10">
        <v>100285180</v>
      </c>
      <c r="F149" s="7">
        <v>45581.321527777778</v>
      </c>
      <c r="G149" s="5"/>
      <c r="H149" s="17">
        <v>81400</v>
      </c>
      <c r="I149" s="17">
        <v>81400</v>
      </c>
      <c r="J149" s="14" t="s">
        <v>14</v>
      </c>
      <c r="K149" s="15" t="s">
        <v>11</v>
      </c>
      <c r="L149" s="5" t="s">
        <v>15</v>
      </c>
      <c r="N149" s="22"/>
    </row>
    <row r="150" spans="3:14" x14ac:dyDescent="0.35">
      <c r="C150" s="5">
        <v>890304155</v>
      </c>
      <c r="D150" s="5" t="s">
        <v>17</v>
      </c>
      <c r="E150" s="10">
        <v>100285243</v>
      </c>
      <c r="F150" s="7">
        <v>45582.322222222225</v>
      </c>
      <c r="G150" s="5"/>
      <c r="H150" s="17">
        <v>108194</v>
      </c>
      <c r="I150" s="17">
        <v>108194</v>
      </c>
      <c r="J150" s="14" t="s">
        <v>14</v>
      </c>
      <c r="K150" s="15" t="s">
        <v>11</v>
      </c>
      <c r="L150" s="5" t="s">
        <v>15</v>
      </c>
      <c r="N150" s="22"/>
    </row>
    <row r="151" spans="3:14" x14ac:dyDescent="0.35">
      <c r="C151" s="5">
        <v>890304155</v>
      </c>
      <c r="D151" s="5" t="s">
        <v>17</v>
      </c>
      <c r="E151" s="10">
        <v>100285737</v>
      </c>
      <c r="F151" s="7">
        <v>45584.315972222219</v>
      </c>
      <c r="G151" s="5"/>
      <c r="H151" s="17">
        <v>81400</v>
      </c>
      <c r="I151" s="17">
        <v>81400</v>
      </c>
      <c r="J151" s="14" t="s">
        <v>14</v>
      </c>
      <c r="K151" s="15" t="s">
        <v>11</v>
      </c>
      <c r="L151" s="5" t="s">
        <v>15</v>
      </c>
      <c r="N151" s="22"/>
    </row>
    <row r="152" spans="3:14" x14ac:dyDescent="0.35">
      <c r="C152" s="5">
        <v>890304155</v>
      </c>
      <c r="D152" s="5" t="s">
        <v>17</v>
      </c>
      <c r="E152" s="10">
        <v>100285809</v>
      </c>
      <c r="F152" s="7">
        <v>45586.315972222219</v>
      </c>
      <c r="G152" s="5"/>
      <c r="H152" s="17">
        <v>82154</v>
      </c>
      <c r="I152" s="17">
        <v>82154</v>
      </c>
      <c r="J152" s="14" t="s">
        <v>14</v>
      </c>
      <c r="K152" s="15" t="s">
        <v>11</v>
      </c>
      <c r="L152" s="5" t="s">
        <v>15</v>
      </c>
      <c r="N152" s="22"/>
    </row>
    <row r="153" spans="3:14" x14ac:dyDescent="0.35">
      <c r="C153" s="5">
        <v>890304155</v>
      </c>
      <c r="D153" s="5" t="s">
        <v>17</v>
      </c>
      <c r="E153" s="10">
        <v>100286069</v>
      </c>
      <c r="F153" s="7">
        <v>45586.318749999999</v>
      </c>
      <c r="G153" s="5"/>
      <c r="H153" s="17">
        <v>93749</v>
      </c>
      <c r="I153" s="17">
        <v>93749</v>
      </c>
      <c r="J153" s="14" t="s">
        <v>14</v>
      </c>
      <c r="K153" s="15" t="s">
        <v>11</v>
      </c>
      <c r="L153" s="5" t="s">
        <v>15</v>
      </c>
      <c r="N153" s="22"/>
    </row>
    <row r="154" spans="3:14" x14ac:dyDescent="0.35">
      <c r="C154" s="5">
        <v>890304155</v>
      </c>
      <c r="D154" s="5" t="s">
        <v>17</v>
      </c>
      <c r="E154" s="10">
        <v>100287023</v>
      </c>
      <c r="F154" s="7">
        <v>45590.585416666669</v>
      </c>
      <c r="G154" s="5"/>
      <c r="H154" s="17">
        <v>331797</v>
      </c>
      <c r="I154" s="17">
        <v>331797</v>
      </c>
      <c r="J154" s="14" t="s">
        <v>14</v>
      </c>
      <c r="K154" s="15" t="s">
        <v>11</v>
      </c>
      <c r="L154" s="5" t="s">
        <v>15</v>
      </c>
      <c r="N154" s="22"/>
    </row>
    <row r="155" spans="3:14" x14ac:dyDescent="0.35">
      <c r="C155" s="5">
        <v>890304155</v>
      </c>
      <c r="D155" s="5" t="s">
        <v>17</v>
      </c>
      <c r="E155" s="10">
        <v>100287718</v>
      </c>
      <c r="F155" s="7">
        <v>45595.71597222222</v>
      </c>
      <c r="G155" s="5"/>
      <c r="H155" s="17">
        <v>81400</v>
      </c>
      <c r="I155" s="17">
        <v>81400</v>
      </c>
      <c r="J155" s="14" t="s">
        <v>14</v>
      </c>
      <c r="K155" s="15" t="s">
        <v>11</v>
      </c>
      <c r="L155" s="5" t="s">
        <v>15</v>
      </c>
      <c r="N155" s="22"/>
    </row>
    <row r="156" spans="3:14" x14ac:dyDescent="0.35">
      <c r="C156" s="5">
        <v>890304155</v>
      </c>
      <c r="D156" s="5" t="s">
        <v>17</v>
      </c>
      <c r="E156" s="10">
        <v>100288341</v>
      </c>
      <c r="F156" s="7">
        <v>45598.320138888892</v>
      </c>
      <c r="G156" s="5"/>
      <c r="H156" s="17">
        <v>82154</v>
      </c>
      <c r="I156" s="17">
        <v>82154</v>
      </c>
      <c r="J156" s="14" t="s">
        <v>14</v>
      </c>
      <c r="K156" s="15" t="s">
        <v>11</v>
      </c>
      <c r="L156" s="5" t="s">
        <v>15</v>
      </c>
      <c r="N156" s="22"/>
    </row>
    <row r="157" spans="3:14" x14ac:dyDescent="0.35">
      <c r="C157" s="5">
        <v>890304155</v>
      </c>
      <c r="D157" s="5" t="s">
        <v>17</v>
      </c>
      <c r="E157" s="10">
        <v>100288345</v>
      </c>
      <c r="F157" s="7">
        <v>45599.320138888892</v>
      </c>
      <c r="G157" s="5"/>
      <c r="H157" s="17">
        <v>81400</v>
      </c>
      <c r="I157" s="17">
        <v>81400</v>
      </c>
      <c r="J157" s="14" t="s">
        <v>14</v>
      </c>
      <c r="K157" s="15" t="s">
        <v>11</v>
      </c>
      <c r="L157" s="5" t="s">
        <v>15</v>
      </c>
      <c r="N157" s="22"/>
    </row>
    <row r="158" spans="3:14" x14ac:dyDescent="0.35">
      <c r="C158" s="5">
        <v>890304155</v>
      </c>
      <c r="D158" s="5" t="s">
        <v>17</v>
      </c>
      <c r="E158" s="10">
        <v>100288367</v>
      </c>
      <c r="F158" s="7">
        <v>45599.320138888892</v>
      </c>
      <c r="G158" s="5"/>
      <c r="H158" s="17">
        <v>81680</v>
      </c>
      <c r="I158" s="17">
        <v>81680</v>
      </c>
      <c r="J158" s="14" t="s">
        <v>14</v>
      </c>
      <c r="K158" s="15" t="s">
        <v>11</v>
      </c>
      <c r="L158" s="5" t="s">
        <v>15</v>
      </c>
      <c r="N158" s="22"/>
    </row>
    <row r="159" spans="3:14" x14ac:dyDescent="0.35">
      <c r="C159" s="5">
        <v>890304155</v>
      </c>
      <c r="D159" s="5" t="s">
        <v>17</v>
      </c>
      <c r="E159" s="10">
        <v>100289246</v>
      </c>
      <c r="F159" s="7">
        <v>45604.344444444447</v>
      </c>
      <c r="G159" s="5"/>
      <c r="H159" s="17">
        <v>82275</v>
      </c>
      <c r="I159" s="17">
        <v>82275</v>
      </c>
      <c r="J159" s="14" t="s">
        <v>14</v>
      </c>
      <c r="K159" s="15" t="s">
        <v>11</v>
      </c>
      <c r="L159" s="5" t="s">
        <v>15</v>
      </c>
      <c r="N159" s="22"/>
    </row>
    <row r="160" spans="3:14" x14ac:dyDescent="0.35">
      <c r="C160" s="5">
        <v>890304155</v>
      </c>
      <c r="D160" s="5" t="s">
        <v>17</v>
      </c>
      <c r="E160" s="10">
        <v>100289891</v>
      </c>
      <c r="F160" s="7">
        <v>45609.484027777777</v>
      </c>
      <c r="G160" s="5"/>
      <c r="H160" s="17">
        <v>81400</v>
      </c>
      <c r="I160" s="17">
        <v>81400</v>
      </c>
      <c r="J160" s="14" t="s">
        <v>14</v>
      </c>
      <c r="K160" s="15" t="s">
        <v>11</v>
      </c>
      <c r="L160" s="5" t="s">
        <v>15</v>
      </c>
      <c r="N160" s="22"/>
    </row>
    <row r="161" spans="3:14" x14ac:dyDescent="0.35">
      <c r="C161" s="5">
        <v>890304155</v>
      </c>
      <c r="D161" s="5" t="s">
        <v>17</v>
      </c>
      <c r="E161" s="10">
        <v>100290111</v>
      </c>
      <c r="F161" s="7">
        <v>45610.344444444447</v>
      </c>
      <c r="G161" s="5"/>
      <c r="H161" s="17">
        <v>255169</v>
      </c>
      <c r="I161" s="17">
        <v>255169</v>
      </c>
      <c r="J161" s="14" t="s">
        <v>14</v>
      </c>
      <c r="K161" s="15" t="s">
        <v>11</v>
      </c>
      <c r="L161" s="5" t="s">
        <v>15</v>
      </c>
      <c r="N161" s="22"/>
    </row>
    <row r="162" spans="3:14" x14ac:dyDescent="0.35">
      <c r="C162" s="5">
        <v>890304155</v>
      </c>
      <c r="D162" s="5" t="s">
        <v>17</v>
      </c>
      <c r="E162" s="10">
        <v>100290112</v>
      </c>
      <c r="F162" s="7">
        <v>45610.344444444447</v>
      </c>
      <c r="G162" s="5"/>
      <c r="H162" s="17">
        <v>94420</v>
      </c>
      <c r="I162" s="17">
        <v>94420</v>
      </c>
      <c r="J162" s="14" t="s">
        <v>14</v>
      </c>
      <c r="K162" s="15" t="s">
        <v>11</v>
      </c>
      <c r="L162" s="5" t="s">
        <v>15</v>
      </c>
      <c r="N162" s="22"/>
    </row>
    <row r="163" spans="3:14" x14ac:dyDescent="0.35">
      <c r="C163" s="5">
        <v>890304155</v>
      </c>
      <c r="D163" s="5" t="s">
        <v>17</v>
      </c>
      <c r="E163" s="10">
        <v>100291984</v>
      </c>
      <c r="F163" s="7">
        <v>45618.649305555555</v>
      </c>
      <c r="G163" s="5"/>
      <c r="H163" s="17">
        <v>7500000</v>
      </c>
      <c r="I163" s="17">
        <v>5788872</v>
      </c>
      <c r="J163" s="9" t="s">
        <v>14</v>
      </c>
      <c r="K163" s="15" t="s">
        <v>11</v>
      </c>
      <c r="L163" s="5" t="s">
        <v>15</v>
      </c>
      <c r="N163" s="23"/>
    </row>
    <row r="164" spans="3:14" x14ac:dyDescent="0.35">
      <c r="C164" s="5">
        <v>890304155</v>
      </c>
      <c r="D164" s="5" t="s">
        <v>17</v>
      </c>
      <c r="E164" s="10">
        <v>100293600</v>
      </c>
      <c r="F164" s="7">
        <v>45627.345138888886</v>
      </c>
      <c r="G164" s="5"/>
      <c r="H164" s="17">
        <v>81400</v>
      </c>
      <c r="I164" s="17">
        <v>81400</v>
      </c>
      <c r="J164" s="14" t="s">
        <v>14</v>
      </c>
      <c r="K164" s="15" t="s">
        <v>11</v>
      </c>
      <c r="L164" s="5" t="s">
        <v>15</v>
      </c>
      <c r="N164" s="22"/>
    </row>
    <row r="165" spans="3:14" x14ac:dyDescent="0.35">
      <c r="C165" s="5">
        <v>890304155</v>
      </c>
      <c r="D165" s="5" t="s">
        <v>17</v>
      </c>
      <c r="E165" s="10">
        <v>100297119</v>
      </c>
      <c r="F165" s="7">
        <v>45644.350694444445</v>
      </c>
      <c r="G165" s="5"/>
      <c r="H165" s="17">
        <v>82561</v>
      </c>
      <c r="I165" s="17">
        <v>82561</v>
      </c>
      <c r="J165" s="14" t="s">
        <v>14</v>
      </c>
      <c r="K165" s="15" t="s">
        <v>11</v>
      </c>
      <c r="L165" s="5" t="s">
        <v>15</v>
      </c>
      <c r="N165" s="22"/>
    </row>
    <row r="166" spans="3:14" x14ac:dyDescent="0.35">
      <c r="C166" s="5">
        <v>890304155</v>
      </c>
      <c r="D166" s="5" t="s">
        <v>17</v>
      </c>
      <c r="E166" s="10">
        <v>100297664</v>
      </c>
      <c r="F166" s="7">
        <v>45648.395833333336</v>
      </c>
      <c r="G166" s="5"/>
      <c r="H166" s="17">
        <v>81400</v>
      </c>
      <c r="I166" s="17">
        <v>81400</v>
      </c>
      <c r="J166" s="14" t="s">
        <v>14</v>
      </c>
      <c r="K166" s="15" t="s">
        <v>11</v>
      </c>
      <c r="L166" s="5" t="s">
        <v>15</v>
      </c>
      <c r="N166" s="22"/>
    </row>
    <row r="167" spans="3:14" x14ac:dyDescent="0.35">
      <c r="I167" s="20">
        <f>SUM(I2:I166)</f>
        <v>60433421</v>
      </c>
    </row>
  </sheetData>
  <dataValidations count="1">
    <dataValidation type="whole" operator="greaterThan" allowBlank="1" showInputMessage="1" showErrorMessage="1" errorTitle="DATO ERRADO" error="El valor debe ser diferente de cero" sqref="H1:H41 H43:I94 I1:I42 H123:H144 I95:I144 H167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23.453125" bestFit="1" customWidth="1"/>
    <col min="2" max="2" width="14.81640625" customWidth="1"/>
    <col min="3" max="3" width="22.90625" bestFit="1" customWidth="1"/>
  </cols>
  <sheetData>
    <row r="3" spans="1:3" x14ac:dyDescent="0.35">
      <c r="A3" s="114" t="s">
        <v>214</v>
      </c>
      <c r="B3" t="s">
        <v>212</v>
      </c>
      <c r="C3" t="s">
        <v>213</v>
      </c>
    </row>
    <row r="4" spans="1:3" x14ac:dyDescent="0.35">
      <c r="A4" s="18" t="s">
        <v>173</v>
      </c>
      <c r="B4" s="113">
        <v>39</v>
      </c>
      <c r="C4" s="113">
        <v>1093804</v>
      </c>
    </row>
    <row r="5" spans="1:3" x14ac:dyDescent="0.35">
      <c r="A5" s="18" t="s">
        <v>55</v>
      </c>
      <c r="B5" s="113">
        <v>19</v>
      </c>
      <c r="C5" s="113">
        <v>548600</v>
      </c>
    </row>
    <row r="6" spans="1:3" x14ac:dyDescent="0.35">
      <c r="A6" s="18" t="s">
        <v>174</v>
      </c>
      <c r="B6" s="113">
        <v>1</v>
      </c>
      <c r="C6" s="113">
        <v>81400</v>
      </c>
    </row>
    <row r="7" spans="1:3" x14ac:dyDescent="0.35">
      <c r="A7" s="18" t="s">
        <v>215</v>
      </c>
      <c r="B7" s="113">
        <v>59</v>
      </c>
      <c r="C7" s="113">
        <v>1723804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61"/>
  <sheetViews>
    <sheetView showGridLines="0" workbookViewId="0">
      <pane ySplit="2" topLeftCell="A6" activePane="bottomLeft" state="frozen"/>
      <selection pane="bottomLeft" activeCell="A6" sqref="A6:B6"/>
    </sheetView>
  </sheetViews>
  <sheetFormatPr baseColWidth="10" defaultRowHeight="14.5" x14ac:dyDescent="0.35"/>
  <sheetData>
    <row r="1" spans="1:43" s="47" customFormat="1" ht="10" x14ac:dyDescent="0.35">
      <c r="G1" s="48"/>
      <c r="H1" s="49">
        <f t="shared" ref="H1" si="0">+SUBTOTAL(9,H3:H14620)</f>
        <v>7992239</v>
      </c>
      <c r="I1" s="49">
        <f>+SUBTOTAL(9,I3:I14620)</f>
        <v>1723804</v>
      </c>
      <c r="J1" s="49">
        <f>+I1-SUM(AC1:AK1)</f>
        <v>0</v>
      </c>
      <c r="P1" s="49">
        <f t="shared" ref="P1" si="1">+SUBTOTAL(9,P3:P14620)</f>
        <v>0</v>
      </c>
      <c r="Q1" s="50"/>
      <c r="S1" s="48"/>
      <c r="T1" s="48"/>
      <c r="U1" s="48"/>
      <c r="V1" s="48"/>
      <c r="W1" s="49">
        <f t="shared" ref="W1" si="2">+SUBTOTAL(9,W3:W14620)</f>
        <v>0</v>
      </c>
      <c r="AC1" s="49">
        <f t="shared" ref="AC1:AM1" si="3">+SUBTOTAL(9,AC3:AC14620)</f>
        <v>1093804</v>
      </c>
      <c r="AD1" s="49">
        <f t="shared" si="3"/>
        <v>0</v>
      </c>
      <c r="AE1" s="49">
        <f t="shared" si="3"/>
        <v>548600</v>
      </c>
      <c r="AF1" s="49">
        <f t="shared" si="3"/>
        <v>81400</v>
      </c>
      <c r="AG1" s="49">
        <f t="shared" si="3"/>
        <v>0</v>
      </c>
      <c r="AH1" s="49">
        <f t="shared" si="3"/>
        <v>0</v>
      </c>
      <c r="AI1" s="49">
        <f t="shared" si="3"/>
        <v>0</v>
      </c>
      <c r="AJ1" s="49">
        <f t="shared" si="3"/>
        <v>0</v>
      </c>
      <c r="AK1" s="49">
        <f t="shared" si="3"/>
        <v>0</v>
      </c>
      <c r="AL1" s="49">
        <f t="shared" si="3"/>
        <v>859500</v>
      </c>
      <c r="AM1" s="49">
        <f t="shared" si="3"/>
        <v>0</v>
      </c>
      <c r="AO1" s="48"/>
      <c r="AQ1" s="49"/>
    </row>
    <row r="2" spans="1:43" ht="30" x14ac:dyDescent="0.35">
      <c r="A2" s="28" t="s">
        <v>5</v>
      </c>
      <c r="B2" s="28" t="s">
        <v>7</v>
      </c>
      <c r="C2" s="28" t="s">
        <v>0</v>
      </c>
      <c r="D2" s="28" t="s">
        <v>19</v>
      </c>
      <c r="E2" s="28" t="s">
        <v>20</v>
      </c>
      <c r="F2" s="28" t="s">
        <v>21</v>
      </c>
      <c r="G2" s="29" t="s">
        <v>1</v>
      </c>
      <c r="H2" s="30" t="s">
        <v>3</v>
      </c>
      <c r="I2" s="30" t="s">
        <v>4</v>
      </c>
      <c r="J2" s="28" t="s">
        <v>6</v>
      </c>
      <c r="K2" s="28" t="s">
        <v>8</v>
      </c>
      <c r="L2" s="28" t="s">
        <v>9</v>
      </c>
      <c r="M2" s="28" t="s">
        <v>22</v>
      </c>
      <c r="N2" s="31" t="s">
        <v>23</v>
      </c>
      <c r="O2" s="32" t="s">
        <v>24</v>
      </c>
      <c r="P2" s="33" t="s">
        <v>25</v>
      </c>
      <c r="Q2" s="34" t="s">
        <v>26</v>
      </c>
      <c r="R2" s="35" t="s">
        <v>27</v>
      </c>
      <c r="S2" s="36" t="s">
        <v>28</v>
      </c>
      <c r="T2" s="36" t="s">
        <v>29</v>
      </c>
      <c r="U2" s="36" t="s">
        <v>30</v>
      </c>
      <c r="V2" s="36" t="s">
        <v>31</v>
      </c>
      <c r="W2" s="37" t="s">
        <v>34</v>
      </c>
      <c r="X2" s="38" t="s">
        <v>35</v>
      </c>
      <c r="Y2" s="38" t="s">
        <v>36</v>
      </c>
      <c r="Z2" s="38" t="s">
        <v>37</v>
      </c>
      <c r="AA2" s="38" t="s">
        <v>38</v>
      </c>
      <c r="AB2" s="38" t="s">
        <v>39</v>
      </c>
      <c r="AC2" s="39" t="s">
        <v>40</v>
      </c>
      <c r="AD2" s="39" t="s">
        <v>41</v>
      </c>
      <c r="AE2" s="39" t="s">
        <v>42</v>
      </c>
      <c r="AF2" s="39" t="s">
        <v>33</v>
      </c>
      <c r="AG2" s="39" t="s">
        <v>43</v>
      </c>
      <c r="AH2" s="39" t="s">
        <v>32</v>
      </c>
      <c r="AI2" s="39" t="s">
        <v>44</v>
      </c>
      <c r="AJ2" s="39" t="s">
        <v>45</v>
      </c>
      <c r="AK2" s="39" t="s">
        <v>46</v>
      </c>
      <c r="AL2" s="40" t="s">
        <v>47</v>
      </c>
      <c r="AM2" s="40" t="s">
        <v>48</v>
      </c>
      <c r="AN2" s="41" t="s">
        <v>49</v>
      </c>
      <c r="AO2" s="42" t="s">
        <v>50</v>
      </c>
      <c r="AP2" s="41" t="s">
        <v>51</v>
      </c>
      <c r="AQ2" s="40" t="s">
        <v>52</v>
      </c>
    </row>
    <row r="3" spans="1:43" x14ac:dyDescent="0.35">
      <c r="A3" s="43">
        <v>890304155</v>
      </c>
      <c r="B3" s="43" t="s">
        <v>10</v>
      </c>
      <c r="C3" s="43" t="s">
        <v>13</v>
      </c>
      <c r="D3" s="43">
        <v>119405</v>
      </c>
      <c r="E3" s="43" t="s">
        <v>171</v>
      </c>
      <c r="F3" s="43" t="s">
        <v>172</v>
      </c>
      <c r="G3" s="44">
        <v>40515.325266203705</v>
      </c>
      <c r="H3" s="45">
        <v>6349835</v>
      </c>
      <c r="I3" s="45">
        <v>81400</v>
      </c>
      <c r="J3" s="43" t="s">
        <v>14</v>
      </c>
      <c r="K3" s="43" t="s">
        <v>11</v>
      </c>
      <c r="L3" s="43" t="s">
        <v>15</v>
      </c>
      <c r="M3" s="43"/>
      <c r="N3" s="43" t="s">
        <v>174</v>
      </c>
      <c r="O3" s="43" t="s">
        <v>174</v>
      </c>
      <c r="P3" s="45">
        <v>0</v>
      </c>
      <c r="Q3" s="46"/>
      <c r="R3" s="43" t="s">
        <v>128</v>
      </c>
      <c r="S3" s="44">
        <v>40515</v>
      </c>
      <c r="T3" s="44">
        <v>40527</v>
      </c>
      <c r="U3" s="44">
        <v>40527</v>
      </c>
      <c r="V3" s="44"/>
      <c r="W3" s="45">
        <v>0</v>
      </c>
      <c r="X3" s="43"/>
      <c r="Y3" s="43"/>
      <c r="Z3" s="43"/>
      <c r="AA3" s="43"/>
      <c r="AB3" s="43"/>
      <c r="AC3" s="45">
        <v>0</v>
      </c>
      <c r="AD3" s="45">
        <v>0</v>
      </c>
      <c r="AE3" s="45">
        <v>0</v>
      </c>
      <c r="AF3" s="45">
        <v>81400</v>
      </c>
      <c r="AG3" s="45">
        <v>0</v>
      </c>
      <c r="AH3" s="45">
        <v>0</v>
      </c>
      <c r="AI3" s="45">
        <v>0</v>
      </c>
      <c r="AJ3" s="45">
        <v>0</v>
      </c>
      <c r="AK3" s="45">
        <v>0</v>
      </c>
      <c r="AL3" s="45">
        <v>0</v>
      </c>
      <c r="AM3" s="45">
        <v>0</v>
      </c>
      <c r="AN3" s="43"/>
      <c r="AO3" s="44"/>
      <c r="AP3" s="43"/>
      <c r="AQ3" s="45">
        <v>0</v>
      </c>
    </row>
    <row r="4" spans="1:43" x14ac:dyDescent="0.35">
      <c r="A4" s="43">
        <v>890304155</v>
      </c>
      <c r="B4" s="43" t="s">
        <v>10</v>
      </c>
      <c r="C4" s="43" t="s">
        <v>13</v>
      </c>
      <c r="D4" s="43">
        <v>107757</v>
      </c>
      <c r="E4" s="43" t="s">
        <v>129</v>
      </c>
      <c r="F4" s="43" t="s">
        <v>130</v>
      </c>
      <c r="G4" s="44">
        <v>40425</v>
      </c>
      <c r="H4" s="45">
        <v>29700</v>
      </c>
      <c r="I4" s="45">
        <v>29700</v>
      </c>
      <c r="J4" s="43" t="s">
        <v>14</v>
      </c>
      <c r="K4" s="43" t="s">
        <v>11</v>
      </c>
      <c r="L4" s="43" t="s">
        <v>15</v>
      </c>
      <c r="M4" s="43"/>
      <c r="N4" s="43" t="s">
        <v>173</v>
      </c>
      <c r="O4" s="43" t="s">
        <v>173</v>
      </c>
      <c r="P4" s="45">
        <v>0</v>
      </c>
      <c r="Q4" s="46"/>
      <c r="R4" s="43" t="s">
        <v>128</v>
      </c>
      <c r="S4" s="44">
        <v>40451</v>
      </c>
      <c r="T4" s="44">
        <v>44825</v>
      </c>
      <c r="U4" s="44">
        <v>44825</v>
      </c>
      <c r="V4" s="44"/>
      <c r="W4" s="45">
        <v>0</v>
      </c>
      <c r="X4" s="43"/>
      <c r="Y4" s="43"/>
      <c r="Z4" s="43"/>
      <c r="AA4" s="43"/>
      <c r="AB4" s="43"/>
      <c r="AC4" s="45">
        <v>29700</v>
      </c>
      <c r="AD4" s="45">
        <v>0</v>
      </c>
      <c r="AE4" s="45">
        <v>0</v>
      </c>
      <c r="AF4" s="45">
        <v>0</v>
      </c>
      <c r="AG4" s="45">
        <v>0</v>
      </c>
      <c r="AH4" s="45">
        <v>0</v>
      </c>
      <c r="AI4" s="45">
        <v>0</v>
      </c>
      <c r="AJ4" s="45">
        <v>0</v>
      </c>
      <c r="AK4" s="45">
        <v>0</v>
      </c>
      <c r="AL4" s="45">
        <v>29700</v>
      </c>
      <c r="AM4" s="45">
        <v>0</v>
      </c>
      <c r="AN4" s="43">
        <v>2201303751</v>
      </c>
      <c r="AO4" s="44">
        <v>44844</v>
      </c>
      <c r="AP4" s="43" t="s">
        <v>175</v>
      </c>
      <c r="AQ4" s="45">
        <v>4563324</v>
      </c>
    </row>
    <row r="5" spans="1:43" x14ac:dyDescent="0.35">
      <c r="A5" s="43">
        <v>890304155</v>
      </c>
      <c r="B5" s="43" t="s">
        <v>10</v>
      </c>
      <c r="C5" s="43" t="s">
        <v>13</v>
      </c>
      <c r="D5" s="43">
        <v>107758</v>
      </c>
      <c r="E5" s="43" t="s">
        <v>131</v>
      </c>
      <c r="F5" s="43" t="s">
        <v>132</v>
      </c>
      <c r="G5" s="44">
        <v>40425</v>
      </c>
      <c r="H5" s="45">
        <v>29700</v>
      </c>
      <c r="I5" s="45">
        <v>29700</v>
      </c>
      <c r="J5" s="43" t="s">
        <v>14</v>
      </c>
      <c r="K5" s="43" t="s">
        <v>11</v>
      </c>
      <c r="L5" s="43" t="s">
        <v>15</v>
      </c>
      <c r="M5" s="43"/>
      <c r="N5" s="43" t="s">
        <v>173</v>
      </c>
      <c r="O5" s="43" t="s">
        <v>173</v>
      </c>
      <c r="P5" s="45">
        <v>0</v>
      </c>
      <c r="Q5" s="46"/>
      <c r="R5" s="43" t="s">
        <v>128</v>
      </c>
      <c r="S5" s="44">
        <v>40451</v>
      </c>
      <c r="T5" s="44">
        <v>44825</v>
      </c>
      <c r="U5" s="44">
        <v>44825</v>
      </c>
      <c r="V5" s="44"/>
      <c r="W5" s="45">
        <v>0</v>
      </c>
      <c r="X5" s="43"/>
      <c r="Y5" s="43"/>
      <c r="Z5" s="43"/>
      <c r="AA5" s="43"/>
      <c r="AB5" s="43"/>
      <c r="AC5" s="45">
        <v>29700</v>
      </c>
      <c r="AD5" s="45">
        <v>0</v>
      </c>
      <c r="AE5" s="45">
        <v>0</v>
      </c>
      <c r="AF5" s="45">
        <v>0</v>
      </c>
      <c r="AG5" s="45">
        <v>0</v>
      </c>
      <c r="AH5" s="45">
        <v>0</v>
      </c>
      <c r="AI5" s="45">
        <v>0</v>
      </c>
      <c r="AJ5" s="45">
        <v>0</v>
      </c>
      <c r="AK5" s="45">
        <v>0</v>
      </c>
      <c r="AL5" s="45">
        <v>29700</v>
      </c>
      <c r="AM5" s="45">
        <v>0</v>
      </c>
      <c r="AN5" s="43">
        <v>2201303751</v>
      </c>
      <c r="AO5" s="44">
        <v>44844</v>
      </c>
      <c r="AP5" s="43" t="s">
        <v>175</v>
      </c>
      <c r="AQ5" s="45">
        <v>4563324</v>
      </c>
    </row>
    <row r="6" spans="1:43" x14ac:dyDescent="0.35">
      <c r="A6" s="43">
        <v>890304155</v>
      </c>
      <c r="B6" s="43" t="s">
        <v>10</v>
      </c>
      <c r="C6" s="43" t="s">
        <v>13</v>
      </c>
      <c r="D6" s="43">
        <v>107759</v>
      </c>
      <c r="E6" s="43" t="s">
        <v>133</v>
      </c>
      <c r="F6" s="43" t="s">
        <v>134</v>
      </c>
      <c r="G6" s="44">
        <v>40425</v>
      </c>
      <c r="H6" s="45">
        <v>29700</v>
      </c>
      <c r="I6" s="45">
        <v>29700</v>
      </c>
      <c r="J6" s="43" t="s">
        <v>14</v>
      </c>
      <c r="K6" s="43" t="s">
        <v>11</v>
      </c>
      <c r="L6" s="43" t="s">
        <v>15</v>
      </c>
      <c r="M6" s="43"/>
      <c r="N6" s="43" t="s">
        <v>173</v>
      </c>
      <c r="O6" s="43" t="s">
        <v>173</v>
      </c>
      <c r="P6" s="45">
        <v>0</v>
      </c>
      <c r="Q6" s="46"/>
      <c r="R6" s="43" t="s">
        <v>128</v>
      </c>
      <c r="S6" s="44">
        <v>40451</v>
      </c>
      <c r="T6" s="44">
        <v>44825</v>
      </c>
      <c r="U6" s="44">
        <v>44825</v>
      </c>
      <c r="V6" s="44"/>
      <c r="W6" s="45">
        <v>0</v>
      </c>
      <c r="X6" s="43"/>
      <c r="Y6" s="43"/>
      <c r="Z6" s="43"/>
      <c r="AA6" s="43"/>
      <c r="AB6" s="43"/>
      <c r="AC6" s="45">
        <v>29700</v>
      </c>
      <c r="AD6" s="45">
        <v>0</v>
      </c>
      <c r="AE6" s="45">
        <v>0</v>
      </c>
      <c r="AF6" s="45">
        <v>0</v>
      </c>
      <c r="AG6" s="45">
        <v>0</v>
      </c>
      <c r="AH6" s="45">
        <v>0</v>
      </c>
      <c r="AI6" s="45">
        <v>0</v>
      </c>
      <c r="AJ6" s="45">
        <v>0</v>
      </c>
      <c r="AK6" s="45">
        <v>0</v>
      </c>
      <c r="AL6" s="45">
        <v>29700</v>
      </c>
      <c r="AM6" s="45">
        <v>0</v>
      </c>
      <c r="AN6" s="43">
        <v>2201303751</v>
      </c>
      <c r="AO6" s="44">
        <v>44844</v>
      </c>
      <c r="AP6" s="43" t="s">
        <v>175</v>
      </c>
      <c r="AQ6" s="45">
        <v>4563324</v>
      </c>
    </row>
    <row r="7" spans="1:43" x14ac:dyDescent="0.35">
      <c r="A7" s="43">
        <v>890304155</v>
      </c>
      <c r="B7" s="43" t="s">
        <v>10</v>
      </c>
      <c r="C7" s="43" t="s">
        <v>13</v>
      </c>
      <c r="D7" s="43">
        <v>108062</v>
      </c>
      <c r="E7" s="43" t="s">
        <v>135</v>
      </c>
      <c r="F7" s="43" t="s">
        <v>136</v>
      </c>
      <c r="G7" s="44">
        <v>40428</v>
      </c>
      <c r="H7" s="45">
        <v>29700</v>
      </c>
      <c r="I7" s="45">
        <v>29700</v>
      </c>
      <c r="J7" s="43" t="s">
        <v>14</v>
      </c>
      <c r="K7" s="43" t="s">
        <v>11</v>
      </c>
      <c r="L7" s="43" t="s">
        <v>15</v>
      </c>
      <c r="M7" s="43"/>
      <c r="N7" s="43" t="s">
        <v>173</v>
      </c>
      <c r="O7" s="43" t="s">
        <v>173</v>
      </c>
      <c r="P7" s="45">
        <v>0</v>
      </c>
      <c r="Q7" s="46"/>
      <c r="R7" s="43" t="s">
        <v>128</v>
      </c>
      <c r="S7" s="44">
        <v>40451</v>
      </c>
      <c r="T7" s="44">
        <v>44825</v>
      </c>
      <c r="U7" s="44">
        <v>44825</v>
      </c>
      <c r="V7" s="44"/>
      <c r="W7" s="45">
        <v>0</v>
      </c>
      <c r="X7" s="43"/>
      <c r="Y7" s="43"/>
      <c r="Z7" s="43"/>
      <c r="AA7" s="43"/>
      <c r="AB7" s="43"/>
      <c r="AC7" s="45">
        <v>29700</v>
      </c>
      <c r="AD7" s="45">
        <v>0</v>
      </c>
      <c r="AE7" s="45">
        <v>0</v>
      </c>
      <c r="AF7" s="45">
        <v>0</v>
      </c>
      <c r="AG7" s="45">
        <v>0</v>
      </c>
      <c r="AH7" s="45">
        <v>0</v>
      </c>
      <c r="AI7" s="45">
        <v>0</v>
      </c>
      <c r="AJ7" s="45">
        <v>0</v>
      </c>
      <c r="AK7" s="45">
        <v>0</v>
      </c>
      <c r="AL7" s="45">
        <v>29700</v>
      </c>
      <c r="AM7" s="45">
        <v>0</v>
      </c>
      <c r="AN7" s="43">
        <v>2201303751</v>
      </c>
      <c r="AO7" s="44">
        <v>44844</v>
      </c>
      <c r="AP7" s="43" t="s">
        <v>175</v>
      </c>
      <c r="AQ7" s="45">
        <v>4563324</v>
      </c>
    </row>
    <row r="8" spans="1:43" x14ac:dyDescent="0.35">
      <c r="A8" s="43">
        <v>890304155</v>
      </c>
      <c r="B8" s="43" t="s">
        <v>10</v>
      </c>
      <c r="C8" s="43" t="s">
        <v>13</v>
      </c>
      <c r="D8" s="43">
        <v>108562</v>
      </c>
      <c r="E8" s="43" t="s">
        <v>137</v>
      </c>
      <c r="F8" s="43" t="s">
        <v>138</v>
      </c>
      <c r="G8" s="44">
        <v>40431</v>
      </c>
      <c r="H8" s="45">
        <v>29700</v>
      </c>
      <c r="I8" s="45">
        <v>29700</v>
      </c>
      <c r="J8" s="43" t="s">
        <v>14</v>
      </c>
      <c r="K8" s="43" t="s">
        <v>11</v>
      </c>
      <c r="L8" s="43" t="s">
        <v>15</v>
      </c>
      <c r="M8" s="43"/>
      <c r="N8" s="43" t="s">
        <v>173</v>
      </c>
      <c r="O8" s="43" t="s">
        <v>173</v>
      </c>
      <c r="P8" s="45">
        <v>0</v>
      </c>
      <c r="Q8" s="46"/>
      <c r="R8" s="43" t="s">
        <v>128</v>
      </c>
      <c r="S8" s="44">
        <v>40451</v>
      </c>
      <c r="T8" s="44">
        <v>44825</v>
      </c>
      <c r="U8" s="44">
        <v>44825</v>
      </c>
      <c r="V8" s="44"/>
      <c r="W8" s="45">
        <v>0</v>
      </c>
      <c r="X8" s="43"/>
      <c r="Y8" s="43"/>
      <c r="Z8" s="43"/>
      <c r="AA8" s="43"/>
      <c r="AB8" s="43"/>
      <c r="AC8" s="45">
        <v>29700</v>
      </c>
      <c r="AD8" s="45">
        <v>0</v>
      </c>
      <c r="AE8" s="45">
        <v>0</v>
      </c>
      <c r="AF8" s="45">
        <v>0</v>
      </c>
      <c r="AG8" s="45">
        <v>0</v>
      </c>
      <c r="AH8" s="45">
        <v>0</v>
      </c>
      <c r="AI8" s="45">
        <v>0</v>
      </c>
      <c r="AJ8" s="45">
        <v>0</v>
      </c>
      <c r="AK8" s="45">
        <v>0</v>
      </c>
      <c r="AL8" s="45">
        <v>29700</v>
      </c>
      <c r="AM8" s="45">
        <v>0</v>
      </c>
      <c r="AN8" s="43">
        <v>2201303751</v>
      </c>
      <c r="AO8" s="44">
        <v>44844</v>
      </c>
      <c r="AP8" s="43" t="s">
        <v>175</v>
      </c>
      <c r="AQ8" s="45">
        <v>4563324</v>
      </c>
    </row>
    <row r="9" spans="1:43" x14ac:dyDescent="0.35">
      <c r="A9" s="43">
        <v>890304155</v>
      </c>
      <c r="B9" s="43" t="s">
        <v>10</v>
      </c>
      <c r="C9" s="43" t="s">
        <v>13</v>
      </c>
      <c r="D9" s="43">
        <v>109499</v>
      </c>
      <c r="E9" s="43" t="s">
        <v>143</v>
      </c>
      <c r="F9" s="43" t="s">
        <v>144</v>
      </c>
      <c r="G9" s="44">
        <v>40438</v>
      </c>
      <c r="H9" s="45">
        <v>29700</v>
      </c>
      <c r="I9" s="45">
        <v>29700</v>
      </c>
      <c r="J9" s="43" t="s">
        <v>14</v>
      </c>
      <c r="K9" s="43" t="s">
        <v>11</v>
      </c>
      <c r="L9" s="43" t="s">
        <v>15</v>
      </c>
      <c r="M9" s="43"/>
      <c r="N9" s="43" t="s">
        <v>173</v>
      </c>
      <c r="O9" s="43" t="s">
        <v>173</v>
      </c>
      <c r="P9" s="45">
        <v>0</v>
      </c>
      <c r="Q9" s="46"/>
      <c r="R9" s="43" t="s">
        <v>128</v>
      </c>
      <c r="S9" s="44">
        <v>40451</v>
      </c>
      <c r="T9" s="44">
        <v>44825</v>
      </c>
      <c r="U9" s="44">
        <v>44825</v>
      </c>
      <c r="V9" s="44"/>
      <c r="W9" s="45">
        <v>0</v>
      </c>
      <c r="X9" s="43"/>
      <c r="Y9" s="43"/>
      <c r="Z9" s="43"/>
      <c r="AA9" s="43"/>
      <c r="AB9" s="43"/>
      <c r="AC9" s="45">
        <v>29700</v>
      </c>
      <c r="AD9" s="45">
        <v>0</v>
      </c>
      <c r="AE9" s="45">
        <v>0</v>
      </c>
      <c r="AF9" s="45">
        <v>0</v>
      </c>
      <c r="AG9" s="45">
        <v>0</v>
      </c>
      <c r="AH9" s="45">
        <v>0</v>
      </c>
      <c r="AI9" s="45">
        <v>0</v>
      </c>
      <c r="AJ9" s="45">
        <v>0</v>
      </c>
      <c r="AK9" s="45">
        <v>0</v>
      </c>
      <c r="AL9" s="45">
        <v>29700</v>
      </c>
      <c r="AM9" s="45">
        <v>0</v>
      </c>
      <c r="AN9" s="43">
        <v>2201303751</v>
      </c>
      <c r="AO9" s="44">
        <v>44844</v>
      </c>
      <c r="AP9" s="43" t="s">
        <v>175</v>
      </c>
      <c r="AQ9" s="45">
        <v>4563324</v>
      </c>
    </row>
    <row r="10" spans="1:43" x14ac:dyDescent="0.35">
      <c r="A10" s="43">
        <v>890304155</v>
      </c>
      <c r="B10" s="43" t="s">
        <v>10</v>
      </c>
      <c r="C10" s="43" t="s">
        <v>13</v>
      </c>
      <c r="D10" s="43">
        <v>109740</v>
      </c>
      <c r="E10" s="43" t="s">
        <v>145</v>
      </c>
      <c r="F10" s="43" t="s">
        <v>146</v>
      </c>
      <c r="G10" s="44">
        <v>40441</v>
      </c>
      <c r="H10" s="45">
        <v>29700</v>
      </c>
      <c r="I10" s="45">
        <v>29700</v>
      </c>
      <c r="J10" s="43" t="s">
        <v>14</v>
      </c>
      <c r="K10" s="43" t="s">
        <v>11</v>
      </c>
      <c r="L10" s="43" t="s">
        <v>15</v>
      </c>
      <c r="M10" s="43"/>
      <c r="N10" s="43" t="s">
        <v>173</v>
      </c>
      <c r="O10" s="43" t="s">
        <v>173</v>
      </c>
      <c r="P10" s="45">
        <v>0</v>
      </c>
      <c r="Q10" s="46"/>
      <c r="R10" s="43" t="s">
        <v>128</v>
      </c>
      <c r="S10" s="44">
        <v>40451</v>
      </c>
      <c r="T10" s="44">
        <v>44825</v>
      </c>
      <c r="U10" s="44">
        <v>44825</v>
      </c>
      <c r="V10" s="44"/>
      <c r="W10" s="45">
        <v>0</v>
      </c>
      <c r="X10" s="43"/>
      <c r="Y10" s="43"/>
      <c r="Z10" s="43"/>
      <c r="AA10" s="43"/>
      <c r="AB10" s="43"/>
      <c r="AC10" s="45">
        <v>29700</v>
      </c>
      <c r="AD10" s="45">
        <v>0</v>
      </c>
      <c r="AE10" s="45">
        <v>0</v>
      </c>
      <c r="AF10" s="45">
        <v>0</v>
      </c>
      <c r="AG10" s="45">
        <v>0</v>
      </c>
      <c r="AH10" s="45">
        <v>0</v>
      </c>
      <c r="AI10" s="45">
        <v>0</v>
      </c>
      <c r="AJ10" s="45">
        <v>0</v>
      </c>
      <c r="AK10" s="45">
        <v>0</v>
      </c>
      <c r="AL10" s="45">
        <v>29700</v>
      </c>
      <c r="AM10" s="45">
        <v>0</v>
      </c>
      <c r="AN10" s="43">
        <v>2201303751</v>
      </c>
      <c r="AO10" s="44">
        <v>44844</v>
      </c>
      <c r="AP10" s="43" t="s">
        <v>175</v>
      </c>
      <c r="AQ10" s="45">
        <v>4563324</v>
      </c>
    </row>
    <row r="11" spans="1:43" x14ac:dyDescent="0.35">
      <c r="A11" s="43">
        <v>890304155</v>
      </c>
      <c r="B11" s="43" t="s">
        <v>10</v>
      </c>
      <c r="C11" s="43" t="s">
        <v>13</v>
      </c>
      <c r="D11" s="43">
        <v>110398</v>
      </c>
      <c r="E11" s="43" t="s">
        <v>151</v>
      </c>
      <c r="F11" s="43" t="s">
        <v>152</v>
      </c>
      <c r="G11" s="44">
        <v>40445</v>
      </c>
      <c r="H11" s="45">
        <v>29700</v>
      </c>
      <c r="I11" s="45">
        <v>29700</v>
      </c>
      <c r="J11" s="43" t="s">
        <v>14</v>
      </c>
      <c r="K11" s="43" t="s">
        <v>11</v>
      </c>
      <c r="L11" s="43" t="s">
        <v>15</v>
      </c>
      <c r="M11" s="43"/>
      <c r="N11" s="43" t="s">
        <v>173</v>
      </c>
      <c r="O11" s="43" t="s">
        <v>173</v>
      </c>
      <c r="P11" s="45">
        <v>0</v>
      </c>
      <c r="Q11" s="46"/>
      <c r="R11" s="43" t="s">
        <v>128</v>
      </c>
      <c r="S11" s="44">
        <v>40451</v>
      </c>
      <c r="T11" s="44">
        <v>44825</v>
      </c>
      <c r="U11" s="44">
        <v>44825</v>
      </c>
      <c r="V11" s="44"/>
      <c r="W11" s="45">
        <v>0</v>
      </c>
      <c r="X11" s="43"/>
      <c r="Y11" s="43"/>
      <c r="Z11" s="43"/>
      <c r="AA11" s="43"/>
      <c r="AB11" s="43"/>
      <c r="AC11" s="45">
        <v>29700</v>
      </c>
      <c r="AD11" s="45">
        <v>0</v>
      </c>
      <c r="AE11" s="45">
        <v>0</v>
      </c>
      <c r="AF11" s="45">
        <v>0</v>
      </c>
      <c r="AG11" s="45">
        <v>0</v>
      </c>
      <c r="AH11" s="45">
        <v>0</v>
      </c>
      <c r="AI11" s="45">
        <v>0</v>
      </c>
      <c r="AJ11" s="45">
        <v>0</v>
      </c>
      <c r="AK11" s="45">
        <v>0</v>
      </c>
      <c r="AL11" s="45">
        <v>29700</v>
      </c>
      <c r="AM11" s="45">
        <v>0</v>
      </c>
      <c r="AN11" s="43">
        <v>2201303751</v>
      </c>
      <c r="AO11" s="44">
        <v>44844</v>
      </c>
      <c r="AP11" s="43" t="s">
        <v>175</v>
      </c>
      <c r="AQ11" s="45">
        <v>4563324</v>
      </c>
    </row>
    <row r="12" spans="1:43" x14ac:dyDescent="0.35">
      <c r="A12" s="43">
        <v>890304155</v>
      </c>
      <c r="B12" s="43" t="s">
        <v>10</v>
      </c>
      <c r="C12" s="43" t="s">
        <v>13</v>
      </c>
      <c r="D12" s="43">
        <v>107552</v>
      </c>
      <c r="E12" s="43" t="s">
        <v>126</v>
      </c>
      <c r="F12" s="43" t="s">
        <v>127</v>
      </c>
      <c r="G12" s="44">
        <v>40423</v>
      </c>
      <c r="H12" s="45">
        <v>27600</v>
      </c>
      <c r="I12" s="45">
        <v>27600</v>
      </c>
      <c r="J12" s="43" t="s">
        <v>14</v>
      </c>
      <c r="K12" s="43" t="s">
        <v>11</v>
      </c>
      <c r="L12" s="43" t="s">
        <v>15</v>
      </c>
      <c r="M12" s="43"/>
      <c r="N12" s="43" t="s">
        <v>173</v>
      </c>
      <c r="O12" s="43" t="s">
        <v>173</v>
      </c>
      <c r="P12" s="45">
        <v>0</v>
      </c>
      <c r="Q12" s="46"/>
      <c r="R12" s="43" t="s">
        <v>128</v>
      </c>
      <c r="S12" s="44">
        <v>40451</v>
      </c>
      <c r="T12" s="44">
        <v>44825</v>
      </c>
      <c r="U12" s="44">
        <v>44825</v>
      </c>
      <c r="V12" s="44"/>
      <c r="W12" s="45">
        <v>0</v>
      </c>
      <c r="X12" s="43"/>
      <c r="Y12" s="43"/>
      <c r="Z12" s="43"/>
      <c r="AA12" s="43"/>
      <c r="AB12" s="43"/>
      <c r="AC12" s="45">
        <v>27600</v>
      </c>
      <c r="AD12" s="45">
        <v>0</v>
      </c>
      <c r="AE12" s="45">
        <v>0</v>
      </c>
      <c r="AF12" s="45">
        <v>0</v>
      </c>
      <c r="AG12" s="45">
        <v>0</v>
      </c>
      <c r="AH12" s="45">
        <v>0</v>
      </c>
      <c r="AI12" s="45">
        <v>0</v>
      </c>
      <c r="AJ12" s="45">
        <v>0</v>
      </c>
      <c r="AK12" s="45">
        <v>0</v>
      </c>
      <c r="AL12" s="45">
        <v>27600</v>
      </c>
      <c r="AM12" s="45">
        <v>0</v>
      </c>
      <c r="AN12" s="43">
        <v>2201303751</v>
      </c>
      <c r="AO12" s="44">
        <v>44844</v>
      </c>
      <c r="AP12" s="43" t="s">
        <v>175</v>
      </c>
      <c r="AQ12" s="45">
        <v>4563324</v>
      </c>
    </row>
    <row r="13" spans="1:43" x14ac:dyDescent="0.35">
      <c r="A13" s="43">
        <v>890304155</v>
      </c>
      <c r="B13" s="43" t="s">
        <v>10</v>
      </c>
      <c r="C13" s="43" t="s">
        <v>13</v>
      </c>
      <c r="D13" s="43">
        <v>108703</v>
      </c>
      <c r="E13" s="43" t="s">
        <v>141</v>
      </c>
      <c r="F13" s="43" t="s">
        <v>142</v>
      </c>
      <c r="G13" s="44">
        <v>40434</v>
      </c>
      <c r="H13" s="45">
        <v>27600</v>
      </c>
      <c r="I13" s="45">
        <v>27600</v>
      </c>
      <c r="J13" s="43" t="s">
        <v>14</v>
      </c>
      <c r="K13" s="43" t="s">
        <v>11</v>
      </c>
      <c r="L13" s="43" t="s">
        <v>15</v>
      </c>
      <c r="M13" s="43"/>
      <c r="N13" s="43" t="s">
        <v>173</v>
      </c>
      <c r="O13" s="43" t="s">
        <v>173</v>
      </c>
      <c r="P13" s="45">
        <v>0</v>
      </c>
      <c r="Q13" s="46"/>
      <c r="R13" s="43" t="s">
        <v>128</v>
      </c>
      <c r="S13" s="44">
        <v>40451</v>
      </c>
      <c r="T13" s="44">
        <v>44825</v>
      </c>
      <c r="U13" s="44">
        <v>44825</v>
      </c>
      <c r="V13" s="44"/>
      <c r="W13" s="45">
        <v>0</v>
      </c>
      <c r="X13" s="43"/>
      <c r="Y13" s="43"/>
      <c r="Z13" s="43"/>
      <c r="AA13" s="43"/>
      <c r="AB13" s="43"/>
      <c r="AC13" s="45">
        <v>27600</v>
      </c>
      <c r="AD13" s="45">
        <v>0</v>
      </c>
      <c r="AE13" s="45">
        <v>0</v>
      </c>
      <c r="AF13" s="45">
        <v>0</v>
      </c>
      <c r="AG13" s="45">
        <v>0</v>
      </c>
      <c r="AH13" s="45">
        <v>0</v>
      </c>
      <c r="AI13" s="45">
        <v>0</v>
      </c>
      <c r="AJ13" s="45">
        <v>0</v>
      </c>
      <c r="AK13" s="45">
        <v>0</v>
      </c>
      <c r="AL13" s="45">
        <v>27600</v>
      </c>
      <c r="AM13" s="45">
        <v>0</v>
      </c>
      <c r="AN13" s="43">
        <v>2201303751</v>
      </c>
      <c r="AO13" s="44">
        <v>44844</v>
      </c>
      <c r="AP13" s="43" t="s">
        <v>175</v>
      </c>
      <c r="AQ13" s="45">
        <v>4563324</v>
      </c>
    </row>
    <row r="14" spans="1:43" x14ac:dyDescent="0.35">
      <c r="A14" s="43">
        <v>890304155</v>
      </c>
      <c r="B14" s="43" t="s">
        <v>10</v>
      </c>
      <c r="C14" s="43" t="s">
        <v>13</v>
      </c>
      <c r="D14" s="43">
        <v>109914</v>
      </c>
      <c r="E14" s="43" t="s">
        <v>147</v>
      </c>
      <c r="F14" s="43" t="s">
        <v>148</v>
      </c>
      <c r="G14" s="44">
        <v>40442</v>
      </c>
      <c r="H14" s="45">
        <v>27600</v>
      </c>
      <c r="I14" s="45">
        <v>27600</v>
      </c>
      <c r="J14" s="43" t="s">
        <v>14</v>
      </c>
      <c r="K14" s="43" t="s">
        <v>11</v>
      </c>
      <c r="L14" s="43" t="s">
        <v>15</v>
      </c>
      <c r="M14" s="43"/>
      <c r="N14" s="43" t="s">
        <v>173</v>
      </c>
      <c r="O14" s="43" t="s">
        <v>173</v>
      </c>
      <c r="P14" s="45">
        <v>0</v>
      </c>
      <c r="Q14" s="46"/>
      <c r="R14" s="43" t="s">
        <v>128</v>
      </c>
      <c r="S14" s="44">
        <v>40451</v>
      </c>
      <c r="T14" s="44">
        <v>44825</v>
      </c>
      <c r="U14" s="44">
        <v>44825</v>
      </c>
      <c r="V14" s="44"/>
      <c r="W14" s="45">
        <v>0</v>
      </c>
      <c r="X14" s="43"/>
      <c r="Y14" s="43"/>
      <c r="Z14" s="43"/>
      <c r="AA14" s="43"/>
      <c r="AB14" s="43"/>
      <c r="AC14" s="45">
        <v>27600</v>
      </c>
      <c r="AD14" s="45">
        <v>0</v>
      </c>
      <c r="AE14" s="45">
        <v>0</v>
      </c>
      <c r="AF14" s="45">
        <v>0</v>
      </c>
      <c r="AG14" s="45">
        <v>0</v>
      </c>
      <c r="AH14" s="45">
        <v>0</v>
      </c>
      <c r="AI14" s="45">
        <v>0</v>
      </c>
      <c r="AJ14" s="45">
        <v>0</v>
      </c>
      <c r="AK14" s="45">
        <v>0</v>
      </c>
      <c r="AL14" s="45">
        <v>27600</v>
      </c>
      <c r="AM14" s="45">
        <v>0</v>
      </c>
      <c r="AN14" s="43">
        <v>2201303751</v>
      </c>
      <c r="AO14" s="44">
        <v>44844</v>
      </c>
      <c r="AP14" s="43" t="s">
        <v>175</v>
      </c>
      <c r="AQ14" s="45">
        <v>4563324</v>
      </c>
    </row>
    <row r="15" spans="1:43" x14ac:dyDescent="0.35">
      <c r="A15" s="43">
        <v>890304155</v>
      </c>
      <c r="B15" s="43" t="s">
        <v>10</v>
      </c>
      <c r="C15" s="43" t="s">
        <v>13</v>
      </c>
      <c r="D15" s="43">
        <v>111171</v>
      </c>
      <c r="E15" s="43" t="s">
        <v>153</v>
      </c>
      <c r="F15" s="43" t="s">
        <v>154</v>
      </c>
      <c r="G15" s="44">
        <v>40450</v>
      </c>
      <c r="H15" s="45">
        <v>27600</v>
      </c>
      <c r="I15" s="45">
        <v>27600</v>
      </c>
      <c r="J15" s="43" t="s">
        <v>14</v>
      </c>
      <c r="K15" s="43" t="s">
        <v>11</v>
      </c>
      <c r="L15" s="43" t="s">
        <v>15</v>
      </c>
      <c r="M15" s="43"/>
      <c r="N15" s="43" t="s">
        <v>173</v>
      </c>
      <c r="O15" s="43" t="s">
        <v>173</v>
      </c>
      <c r="P15" s="45">
        <v>0</v>
      </c>
      <c r="Q15" s="46"/>
      <c r="R15" s="43" t="s">
        <v>128</v>
      </c>
      <c r="S15" s="44">
        <v>40451</v>
      </c>
      <c r="T15" s="44">
        <v>44825</v>
      </c>
      <c r="U15" s="44">
        <v>44825</v>
      </c>
      <c r="V15" s="44"/>
      <c r="W15" s="45">
        <v>0</v>
      </c>
      <c r="X15" s="43"/>
      <c r="Y15" s="43"/>
      <c r="Z15" s="43"/>
      <c r="AA15" s="43"/>
      <c r="AB15" s="43"/>
      <c r="AC15" s="45">
        <v>27600</v>
      </c>
      <c r="AD15" s="45">
        <v>0</v>
      </c>
      <c r="AE15" s="45">
        <v>0</v>
      </c>
      <c r="AF15" s="45">
        <v>0</v>
      </c>
      <c r="AG15" s="45">
        <v>0</v>
      </c>
      <c r="AH15" s="45">
        <v>0</v>
      </c>
      <c r="AI15" s="45">
        <v>0</v>
      </c>
      <c r="AJ15" s="45">
        <v>0</v>
      </c>
      <c r="AK15" s="45">
        <v>0</v>
      </c>
      <c r="AL15" s="45">
        <v>27600</v>
      </c>
      <c r="AM15" s="45">
        <v>0</v>
      </c>
      <c r="AN15" s="43">
        <v>2201303751</v>
      </c>
      <c r="AO15" s="44">
        <v>44844</v>
      </c>
      <c r="AP15" s="43" t="s">
        <v>175</v>
      </c>
      <c r="AQ15" s="45">
        <v>4563324</v>
      </c>
    </row>
    <row r="16" spans="1:43" x14ac:dyDescent="0.35">
      <c r="A16" s="43">
        <v>890304155</v>
      </c>
      <c r="B16" s="43" t="s">
        <v>10</v>
      </c>
      <c r="C16" s="43" t="s">
        <v>13</v>
      </c>
      <c r="D16" s="43">
        <v>110086</v>
      </c>
      <c r="E16" s="43" t="s">
        <v>149</v>
      </c>
      <c r="F16" s="43" t="s">
        <v>150</v>
      </c>
      <c r="G16" s="44">
        <v>40443</v>
      </c>
      <c r="H16" s="45">
        <v>12700</v>
      </c>
      <c r="I16" s="45">
        <v>12700</v>
      </c>
      <c r="J16" s="43" t="s">
        <v>14</v>
      </c>
      <c r="K16" s="43" t="s">
        <v>11</v>
      </c>
      <c r="L16" s="43" t="s">
        <v>15</v>
      </c>
      <c r="M16" s="43"/>
      <c r="N16" s="43" t="s">
        <v>173</v>
      </c>
      <c r="O16" s="43" t="s">
        <v>173</v>
      </c>
      <c r="P16" s="45">
        <v>0</v>
      </c>
      <c r="Q16" s="46"/>
      <c r="R16" s="43" t="s">
        <v>128</v>
      </c>
      <c r="S16" s="44">
        <v>40451</v>
      </c>
      <c r="T16" s="44">
        <v>44825</v>
      </c>
      <c r="U16" s="44">
        <v>44825</v>
      </c>
      <c r="V16" s="44"/>
      <c r="W16" s="45">
        <v>0</v>
      </c>
      <c r="X16" s="43"/>
      <c r="Y16" s="43"/>
      <c r="Z16" s="43"/>
      <c r="AA16" s="43"/>
      <c r="AB16" s="43"/>
      <c r="AC16" s="45">
        <v>12700</v>
      </c>
      <c r="AD16" s="45">
        <v>0</v>
      </c>
      <c r="AE16" s="45">
        <v>0</v>
      </c>
      <c r="AF16" s="45">
        <v>0</v>
      </c>
      <c r="AG16" s="45">
        <v>0</v>
      </c>
      <c r="AH16" s="45">
        <v>0</v>
      </c>
      <c r="AI16" s="45">
        <v>0</v>
      </c>
      <c r="AJ16" s="45">
        <v>0</v>
      </c>
      <c r="AK16" s="45">
        <v>0</v>
      </c>
      <c r="AL16" s="45">
        <v>12700</v>
      </c>
      <c r="AM16" s="45">
        <v>0</v>
      </c>
      <c r="AN16" s="43">
        <v>2201303751</v>
      </c>
      <c r="AO16" s="44">
        <v>44844</v>
      </c>
      <c r="AP16" s="43" t="s">
        <v>175</v>
      </c>
      <c r="AQ16" s="45">
        <v>4563324</v>
      </c>
    </row>
    <row r="17" spans="1:43" x14ac:dyDescent="0.35">
      <c r="A17" s="43">
        <v>890304155</v>
      </c>
      <c r="B17" s="43" t="s">
        <v>10</v>
      </c>
      <c r="C17" s="43" t="s">
        <v>13</v>
      </c>
      <c r="D17" s="43">
        <v>108564</v>
      </c>
      <c r="E17" s="43" t="s">
        <v>139</v>
      </c>
      <c r="F17" s="43" t="s">
        <v>140</v>
      </c>
      <c r="G17" s="44">
        <v>40431</v>
      </c>
      <c r="H17" s="45">
        <v>10700</v>
      </c>
      <c r="I17" s="45">
        <v>10700</v>
      </c>
      <c r="J17" s="43" t="s">
        <v>14</v>
      </c>
      <c r="K17" s="43" t="s">
        <v>11</v>
      </c>
      <c r="L17" s="43" t="s">
        <v>15</v>
      </c>
      <c r="M17" s="43"/>
      <c r="N17" s="43" t="s">
        <v>173</v>
      </c>
      <c r="O17" s="43" t="s">
        <v>173</v>
      </c>
      <c r="P17" s="45">
        <v>0</v>
      </c>
      <c r="Q17" s="46"/>
      <c r="R17" s="43" t="s">
        <v>128</v>
      </c>
      <c r="S17" s="44">
        <v>40451</v>
      </c>
      <c r="T17" s="44">
        <v>44825</v>
      </c>
      <c r="U17" s="44">
        <v>44825</v>
      </c>
      <c r="V17" s="44"/>
      <c r="W17" s="45">
        <v>0</v>
      </c>
      <c r="X17" s="43"/>
      <c r="Y17" s="43"/>
      <c r="Z17" s="43"/>
      <c r="AA17" s="43"/>
      <c r="AB17" s="43"/>
      <c r="AC17" s="45">
        <v>10700</v>
      </c>
      <c r="AD17" s="45">
        <v>0</v>
      </c>
      <c r="AE17" s="45">
        <v>0</v>
      </c>
      <c r="AF17" s="45">
        <v>0</v>
      </c>
      <c r="AG17" s="45">
        <v>0</v>
      </c>
      <c r="AH17" s="45">
        <v>0</v>
      </c>
      <c r="AI17" s="45">
        <v>0</v>
      </c>
      <c r="AJ17" s="45">
        <v>0</v>
      </c>
      <c r="AK17" s="45">
        <v>0</v>
      </c>
      <c r="AL17" s="45">
        <v>10700</v>
      </c>
      <c r="AM17" s="45">
        <v>0</v>
      </c>
      <c r="AN17" s="43">
        <v>2201303751</v>
      </c>
      <c r="AO17" s="44">
        <v>44844</v>
      </c>
      <c r="AP17" s="43" t="s">
        <v>175</v>
      </c>
      <c r="AQ17" s="45">
        <v>4563324</v>
      </c>
    </row>
    <row r="18" spans="1:43" x14ac:dyDescent="0.35">
      <c r="A18" s="43">
        <v>890304155</v>
      </c>
      <c r="B18" s="43" t="s">
        <v>10</v>
      </c>
      <c r="C18" s="43" t="s">
        <v>13</v>
      </c>
      <c r="D18" s="43">
        <v>108080</v>
      </c>
      <c r="E18" s="43" t="s">
        <v>155</v>
      </c>
      <c r="F18" s="43" t="s">
        <v>156</v>
      </c>
      <c r="G18" s="44">
        <v>40428</v>
      </c>
      <c r="H18" s="45">
        <v>27600</v>
      </c>
      <c r="I18" s="45">
        <v>27600</v>
      </c>
      <c r="J18" s="43" t="s">
        <v>14</v>
      </c>
      <c r="K18" s="43" t="s">
        <v>11</v>
      </c>
      <c r="L18" s="43" t="s">
        <v>15</v>
      </c>
      <c r="M18" s="43"/>
      <c r="N18" s="43" t="s">
        <v>173</v>
      </c>
      <c r="O18" s="43" t="s">
        <v>173</v>
      </c>
      <c r="P18" s="45">
        <v>0</v>
      </c>
      <c r="Q18" s="46"/>
      <c r="R18" s="43" t="s">
        <v>128</v>
      </c>
      <c r="S18" s="44">
        <v>40689</v>
      </c>
      <c r="T18" s="44">
        <v>40703</v>
      </c>
      <c r="U18" s="44">
        <v>40703</v>
      </c>
      <c r="V18" s="44"/>
      <c r="W18" s="45">
        <v>0</v>
      </c>
      <c r="X18" s="43"/>
      <c r="Y18" s="43"/>
      <c r="Z18" s="43"/>
      <c r="AA18" s="43"/>
      <c r="AB18" s="43"/>
      <c r="AC18" s="45">
        <v>27600</v>
      </c>
      <c r="AD18" s="45">
        <v>0</v>
      </c>
      <c r="AE18" s="45">
        <v>0</v>
      </c>
      <c r="AF18" s="45">
        <v>0</v>
      </c>
      <c r="AG18" s="45">
        <v>0</v>
      </c>
      <c r="AH18" s="45">
        <v>0</v>
      </c>
      <c r="AI18" s="45">
        <v>0</v>
      </c>
      <c r="AJ18" s="45">
        <v>0</v>
      </c>
      <c r="AK18" s="45">
        <v>0</v>
      </c>
      <c r="AL18" s="45">
        <v>0</v>
      </c>
      <c r="AM18" s="45">
        <v>0</v>
      </c>
      <c r="AN18" s="43"/>
      <c r="AO18" s="44"/>
      <c r="AP18" s="43"/>
      <c r="AQ18" s="45">
        <v>0</v>
      </c>
    </row>
    <row r="19" spans="1:43" x14ac:dyDescent="0.35">
      <c r="A19" s="43">
        <v>890304155</v>
      </c>
      <c r="B19" s="43" t="s">
        <v>10</v>
      </c>
      <c r="C19" s="43" t="s">
        <v>13</v>
      </c>
      <c r="D19" s="43">
        <v>108498</v>
      </c>
      <c r="E19" s="43" t="s">
        <v>157</v>
      </c>
      <c r="F19" s="43" t="s">
        <v>158</v>
      </c>
      <c r="G19" s="44">
        <v>40431</v>
      </c>
      <c r="H19" s="45">
        <v>27600</v>
      </c>
      <c r="I19" s="45">
        <v>27600</v>
      </c>
      <c r="J19" s="43" t="s">
        <v>14</v>
      </c>
      <c r="K19" s="43" t="s">
        <v>11</v>
      </c>
      <c r="L19" s="43" t="s">
        <v>15</v>
      </c>
      <c r="M19" s="43"/>
      <c r="N19" s="43" t="s">
        <v>173</v>
      </c>
      <c r="O19" s="43" t="s">
        <v>173</v>
      </c>
      <c r="P19" s="45">
        <v>0</v>
      </c>
      <c r="Q19" s="46"/>
      <c r="R19" s="43" t="s">
        <v>128</v>
      </c>
      <c r="S19" s="44">
        <v>40689</v>
      </c>
      <c r="T19" s="44">
        <v>40703</v>
      </c>
      <c r="U19" s="44">
        <v>40703</v>
      </c>
      <c r="V19" s="44"/>
      <c r="W19" s="45">
        <v>0</v>
      </c>
      <c r="X19" s="43"/>
      <c r="Y19" s="43"/>
      <c r="Z19" s="43"/>
      <c r="AA19" s="43"/>
      <c r="AB19" s="43"/>
      <c r="AC19" s="45">
        <v>27600</v>
      </c>
      <c r="AD19" s="45">
        <v>0</v>
      </c>
      <c r="AE19" s="45">
        <v>0</v>
      </c>
      <c r="AF19" s="45">
        <v>0</v>
      </c>
      <c r="AG19" s="45">
        <v>0</v>
      </c>
      <c r="AH19" s="45">
        <v>0</v>
      </c>
      <c r="AI19" s="45">
        <v>0</v>
      </c>
      <c r="AJ19" s="45">
        <v>0</v>
      </c>
      <c r="AK19" s="45">
        <v>0</v>
      </c>
      <c r="AL19" s="45">
        <v>0</v>
      </c>
      <c r="AM19" s="45">
        <v>0</v>
      </c>
      <c r="AN19" s="43"/>
      <c r="AO19" s="44"/>
      <c r="AP19" s="43"/>
      <c r="AQ19" s="45">
        <v>0</v>
      </c>
    </row>
    <row r="20" spans="1:43" x14ac:dyDescent="0.35">
      <c r="A20" s="43">
        <v>890304155</v>
      </c>
      <c r="B20" s="43" t="s">
        <v>10</v>
      </c>
      <c r="C20" s="43" t="s">
        <v>13</v>
      </c>
      <c r="D20" s="43">
        <v>108917</v>
      </c>
      <c r="E20" s="43" t="s">
        <v>159</v>
      </c>
      <c r="F20" s="43" t="s">
        <v>160</v>
      </c>
      <c r="G20" s="44">
        <v>40435</v>
      </c>
      <c r="H20" s="45">
        <v>27600</v>
      </c>
      <c r="I20" s="45">
        <v>27600</v>
      </c>
      <c r="J20" s="43" t="s">
        <v>14</v>
      </c>
      <c r="K20" s="43" t="s">
        <v>11</v>
      </c>
      <c r="L20" s="43" t="s">
        <v>15</v>
      </c>
      <c r="M20" s="43"/>
      <c r="N20" s="43" t="s">
        <v>173</v>
      </c>
      <c r="O20" s="43" t="s">
        <v>173</v>
      </c>
      <c r="P20" s="45">
        <v>0</v>
      </c>
      <c r="Q20" s="46"/>
      <c r="R20" s="43" t="s">
        <v>128</v>
      </c>
      <c r="S20" s="44">
        <v>40689</v>
      </c>
      <c r="T20" s="44">
        <v>40703</v>
      </c>
      <c r="U20" s="44">
        <v>40703</v>
      </c>
      <c r="V20" s="44"/>
      <c r="W20" s="45">
        <v>0</v>
      </c>
      <c r="X20" s="43"/>
      <c r="Y20" s="43"/>
      <c r="Z20" s="43"/>
      <c r="AA20" s="43"/>
      <c r="AB20" s="43"/>
      <c r="AC20" s="45">
        <v>27600</v>
      </c>
      <c r="AD20" s="45">
        <v>0</v>
      </c>
      <c r="AE20" s="45">
        <v>0</v>
      </c>
      <c r="AF20" s="45">
        <v>0</v>
      </c>
      <c r="AG20" s="45">
        <v>0</v>
      </c>
      <c r="AH20" s="45">
        <v>0</v>
      </c>
      <c r="AI20" s="45">
        <v>0</v>
      </c>
      <c r="AJ20" s="45">
        <v>0</v>
      </c>
      <c r="AK20" s="45">
        <v>0</v>
      </c>
      <c r="AL20" s="45">
        <v>0</v>
      </c>
      <c r="AM20" s="45">
        <v>0</v>
      </c>
      <c r="AN20" s="43"/>
      <c r="AO20" s="44"/>
      <c r="AP20" s="43"/>
      <c r="AQ20" s="45">
        <v>0</v>
      </c>
    </row>
    <row r="21" spans="1:43" x14ac:dyDescent="0.35">
      <c r="A21" s="43">
        <v>890304155</v>
      </c>
      <c r="B21" s="43" t="s">
        <v>10</v>
      </c>
      <c r="C21" s="43" t="s">
        <v>13</v>
      </c>
      <c r="D21" s="43">
        <v>109243</v>
      </c>
      <c r="E21" s="43" t="s">
        <v>161</v>
      </c>
      <c r="F21" s="43" t="s">
        <v>162</v>
      </c>
      <c r="G21" s="44">
        <v>40437</v>
      </c>
      <c r="H21" s="45">
        <v>29700</v>
      </c>
      <c r="I21" s="45">
        <v>29700</v>
      </c>
      <c r="J21" s="43" t="s">
        <v>14</v>
      </c>
      <c r="K21" s="43" t="s">
        <v>11</v>
      </c>
      <c r="L21" s="43" t="s">
        <v>15</v>
      </c>
      <c r="M21" s="43"/>
      <c r="N21" s="43" t="s">
        <v>173</v>
      </c>
      <c r="O21" s="43" t="s">
        <v>173</v>
      </c>
      <c r="P21" s="45">
        <v>0</v>
      </c>
      <c r="Q21" s="46"/>
      <c r="R21" s="43" t="s">
        <v>128</v>
      </c>
      <c r="S21" s="44">
        <v>40689</v>
      </c>
      <c r="T21" s="44">
        <v>40703</v>
      </c>
      <c r="U21" s="44">
        <v>40703</v>
      </c>
      <c r="V21" s="44"/>
      <c r="W21" s="45">
        <v>0</v>
      </c>
      <c r="X21" s="43"/>
      <c r="Y21" s="43"/>
      <c r="Z21" s="43"/>
      <c r="AA21" s="43"/>
      <c r="AB21" s="43"/>
      <c r="AC21" s="45">
        <v>29700</v>
      </c>
      <c r="AD21" s="45">
        <v>0</v>
      </c>
      <c r="AE21" s="45">
        <v>0</v>
      </c>
      <c r="AF21" s="45">
        <v>0</v>
      </c>
      <c r="AG21" s="45">
        <v>0</v>
      </c>
      <c r="AH21" s="45">
        <v>0</v>
      </c>
      <c r="AI21" s="45">
        <v>0</v>
      </c>
      <c r="AJ21" s="45">
        <v>0</v>
      </c>
      <c r="AK21" s="45">
        <v>0</v>
      </c>
      <c r="AL21" s="45">
        <v>0</v>
      </c>
      <c r="AM21" s="45">
        <v>0</v>
      </c>
      <c r="AN21" s="43"/>
      <c r="AO21" s="44"/>
      <c r="AP21" s="43"/>
      <c r="AQ21" s="45">
        <v>0</v>
      </c>
    </row>
    <row r="22" spans="1:43" x14ac:dyDescent="0.35">
      <c r="A22" s="43">
        <v>890304155</v>
      </c>
      <c r="B22" s="43" t="s">
        <v>10</v>
      </c>
      <c r="C22" s="43" t="s">
        <v>13</v>
      </c>
      <c r="D22" s="43">
        <v>109280</v>
      </c>
      <c r="E22" s="43" t="s">
        <v>163</v>
      </c>
      <c r="F22" s="43" t="s">
        <v>164</v>
      </c>
      <c r="G22" s="44">
        <v>40437</v>
      </c>
      <c r="H22" s="45">
        <v>29700</v>
      </c>
      <c r="I22" s="45">
        <v>29700</v>
      </c>
      <c r="J22" s="43" t="s">
        <v>14</v>
      </c>
      <c r="K22" s="43" t="s">
        <v>11</v>
      </c>
      <c r="L22" s="43" t="s">
        <v>15</v>
      </c>
      <c r="M22" s="43"/>
      <c r="N22" s="43" t="s">
        <v>173</v>
      </c>
      <c r="O22" s="43" t="s">
        <v>173</v>
      </c>
      <c r="P22" s="45">
        <v>0</v>
      </c>
      <c r="Q22" s="46"/>
      <c r="R22" s="43" t="s">
        <v>128</v>
      </c>
      <c r="S22" s="44">
        <v>40689</v>
      </c>
      <c r="T22" s="44">
        <v>40703</v>
      </c>
      <c r="U22" s="44">
        <v>40703</v>
      </c>
      <c r="V22" s="44"/>
      <c r="W22" s="45">
        <v>0</v>
      </c>
      <c r="X22" s="43"/>
      <c r="Y22" s="43"/>
      <c r="Z22" s="43"/>
      <c r="AA22" s="43"/>
      <c r="AB22" s="43"/>
      <c r="AC22" s="45">
        <v>29700</v>
      </c>
      <c r="AD22" s="45">
        <v>0</v>
      </c>
      <c r="AE22" s="45">
        <v>0</v>
      </c>
      <c r="AF22" s="45">
        <v>0</v>
      </c>
      <c r="AG22" s="45">
        <v>0</v>
      </c>
      <c r="AH22" s="45">
        <v>0</v>
      </c>
      <c r="AI22" s="45">
        <v>0</v>
      </c>
      <c r="AJ22" s="45">
        <v>0</v>
      </c>
      <c r="AK22" s="45">
        <v>0</v>
      </c>
      <c r="AL22" s="45">
        <v>0</v>
      </c>
      <c r="AM22" s="45">
        <v>0</v>
      </c>
      <c r="AN22" s="43"/>
      <c r="AO22" s="44"/>
      <c r="AP22" s="43"/>
      <c r="AQ22" s="45">
        <v>0</v>
      </c>
    </row>
    <row r="23" spans="1:43" x14ac:dyDescent="0.35">
      <c r="A23" s="43">
        <v>890304155</v>
      </c>
      <c r="B23" s="43" t="s">
        <v>10</v>
      </c>
      <c r="C23" s="43" t="s">
        <v>13</v>
      </c>
      <c r="D23" s="43">
        <v>109422</v>
      </c>
      <c r="E23" s="43" t="s">
        <v>165</v>
      </c>
      <c r="F23" s="43" t="s">
        <v>166</v>
      </c>
      <c r="G23" s="44">
        <v>40438</v>
      </c>
      <c r="H23" s="45">
        <v>36904</v>
      </c>
      <c r="I23" s="45">
        <v>36904</v>
      </c>
      <c r="J23" s="43" t="s">
        <v>14</v>
      </c>
      <c r="K23" s="43" t="s">
        <v>11</v>
      </c>
      <c r="L23" s="43" t="s">
        <v>15</v>
      </c>
      <c r="M23" s="43"/>
      <c r="N23" s="43" t="s">
        <v>173</v>
      </c>
      <c r="O23" s="43" t="s">
        <v>173</v>
      </c>
      <c r="P23" s="45">
        <v>0</v>
      </c>
      <c r="Q23" s="46"/>
      <c r="R23" s="43" t="s">
        <v>128</v>
      </c>
      <c r="S23" s="44">
        <v>40689</v>
      </c>
      <c r="T23" s="44">
        <v>40703</v>
      </c>
      <c r="U23" s="44">
        <v>40703</v>
      </c>
      <c r="V23" s="44"/>
      <c r="W23" s="45">
        <v>0</v>
      </c>
      <c r="X23" s="43"/>
      <c r="Y23" s="43"/>
      <c r="Z23" s="43"/>
      <c r="AA23" s="43"/>
      <c r="AB23" s="43"/>
      <c r="AC23" s="45">
        <v>36904</v>
      </c>
      <c r="AD23" s="45">
        <v>0</v>
      </c>
      <c r="AE23" s="45">
        <v>0</v>
      </c>
      <c r="AF23" s="45">
        <v>0</v>
      </c>
      <c r="AG23" s="45">
        <v>0</v>
      </c>
      <c r="AH23" s="45">
        <v>0</v>
      </c>
      <c r="AI23" s="45">
        <v>0</v>
      </c>
      <c r="AJ23" s="45">
        <v>0</v>
      </c>
      <c r="AK23" s="45">
        <v>0</v>
      </c>
      <c r="AL23" s="45">
        <v>0</v>
      </c>
      <c r="AM23" s="45">
        <v>0</v>
      </c>
      <c r="AN23" s="43"/>
      <c r="AO23" s="44"/>
      <c r="AP23" s="43"/>
      <c r="AQ23" s="45">
        <v>0</v>
      </c>
    </row>
    <row r="24" spans="1:43" x14ac:dyDescent="0.35">
      <c r="A24" s="43">
        <v>890304155</v>
      </c>
      <c r="B24" s="43" t="s">
        <v>10</v>
      </c>
      <c r="C24" s="43" t="s">
        <v>13</v>
      </c>
      <c r="D24" s="43">
        <v>109770</v>
      </c>
      <c r="E24" s="43" t="s">
        <v>167</v>
      </c>
      <c r="F24" s="43" t="s">
        <v>168</v>
      </c>
      <c r="G24" s="44">
        <v>40442</v>
      </c>
      <c r="H24" s="45">
        <v>27600</v>
      </c>
      <c r="I24" s="45">
        <v>27600</v>
      </c>
      <c r="J24" s="43" t="s">
        <v>14</v>
      </c>
      <c r="K24" s="43" t="s">
        <v>11</v>
      </c>
      <c r="L24" s="43" t="s">
        <v>15</v>
      </c>
      <c r="M24" s="43"/>
      <c r="N24" s="43" t="s">
        <v>173</v>
      </c>
      <c r="O24" s="43" t="s">
        <v>173</v>
      </c>
      <c r="P24" s="45">
        <v>0</v>
      </c>
      <c r="Q24" s="46"/>
      <c r="R24" s="43" t="s">
        <v>128</v>
      </c>
      <c r="S24" s="44">
        <v>40689</v>
      </c>
      <c r="T24" s="44">
        <v>40703</v>
      </c>
      <c r="U24" s="44">
        <v>40703</v>
      </c>
      <c r="V24" s="44"/>
      <c r="W24" s="45">
        <v>0</v>
      </c>
      <c r="X24" s="43"/>
      <c r="Y24" s="43"/>
      <c r="Z24" s="43"/>
      <c r="AA24" s="43"/>
      <c r="AB24" s="43"/>
      <c r="AC24" s="45">
        <v>27600</v>
      </c>
      <c r="AD24" s="45">
        <v>0</v>
      </c>
      <c r="AE24" s="45">
        <v>0</v>
      </c>
      <c r="AF24" s="45">
        <v>0</v>
      </c>
      <c r="AG24" s="45">
        <v>0</v>
      </c>
      <c r="AH24" s="45">
        <v>0</v>
      </c>
      <c r="AI24" s="45">
        <v>0</v>
      </c>
      <c r="AJ24" s="45">
        <v>0</v>
      </c>
      <c r="AK24" s="45">
        <v>0</v>
      </c>
      <c r="AL24" s="45">
        <v>0</v>
      </c>
      <c r="AM24" s="45">
        <v>0</v>
      </c>
      <c r="AN24" s="43"/>
      <c r="AO24" s="44"/>
      <c r="AP24" s="43"/>
      <c r="AQ24" s="45">
        <v>0</v>
      </c>
    </row>
    <row r="25" spans="1:43" x14ac:dyDescent="0.35">
      <c r="A25" s="43">
        <v>890304155</v>
      </c>
      <c r="B25" s="43" t="s">
        <v>10</v>
      </c>
      <c r="C25" s="43" t="s">
        <v>13</v>
      </c>
      <c r="D25" s="43">
        <v>110877</v>
      </c>
      <c r="E25" s="43" t="s">
        <v>169</v>
      </c>
      <c r="F25" s="43" t="s">
        <v>170</v>
      </c>
      <c r="G25" s="44">
        <v>40449</v>
      </c>
      <c r="H25" s="45">
        <v>27600</v>
      </c>
      <c r="I25" s="45">
        <v>27600</v>
      </c>
      <c r="J25" s="43" t="s">
        <v>14</v>
      </c>
      <c r="K25" s="43" t="s">
        <v>11</v>
      </c>
      <c r="L25" s="43" t="s">
        <v>15</v>
      </c>
      <c r="M25" s="43"/>
      <c r="N25" s="43" t="s">
        <v>173</v>
      </c>
      <c r="O25" s="43" t="s">
        <v>173</v>
      </c>
      <c r="P25" s="45">
        <v>0</v>
      </c>
      <c r="Q25" s="46"/>
      <c r="R25" s="43" t="s">
        <v>128</v>
      </c>
      <c r="S25" s="44">
        <v>40689</v>
      </c>
      <c r="T25" s="44">
        <v>40703</v>
      </c>
      <c r="U25" s="44">
        <v>40703</v>
      </c>
      <c r="V25" s="44"/>
      <c r="W25" s="45">
        <v>0</v>
      </c>
      <c r="X25" s="43"/>
      <c r="Y25" s="43"/>
      <c r="Z25" s="43"/>
      <c r="AA25" s="43"/>
      <c r="AB25" s="43"/>
      <c r="AC25" s="45">
        <v>27600</v>
      </c>
      <c r="AD25" s="45">
        <v>0</v>
      </c>
      <c r="AE25" s="45">
        <v>0</v>
      </c>
      <c r="AF25" s="45">
        <v>0</v>
      </c>
      <c r="AG25" s="45">
        <v>0</v>
      </c>
      <c r="AH25" s="45">
        <v>0</v>
      </c>
      <c r="AI25" s="45">
        <v>0</v>
      </c>
      <c r="AJ25" s="45">
        <v>0</v>
      </c>
      <c r="AK25" s="45">
        <v>0</v>
      </c>
      <c r="AL25" s="45">
        <v>0</v>
      </c>
      <c r="AM25" s="45">
        <v>0</v>
      </c>
      <c r="AN25" s="43"/>
      <c r="AO25" s="44"/>
      <c r="AP25" s="43"/>
      <c r="AQ25" s="45">
        <v>0</v>
      </c>
    </row>
    <row r="26" spans="1:43" x14ac:dyDescent="0.35">
      <c r="A26" s="43">
        <v>890304155</v>
      </c>
      <c r="B26" s="43" t="s">
        <v>10</v>
      </c>
      <c r="C26" s="43" t="s">
        <v>13</v>
      </c>
      <c r="D26" s="43">
        <v>107495</v>
      </c>
      <c r="E26" s="43" t="s">
        <v>53</v>
      </c>
      <c r="F26" s="43" t="s">
        <v>54</v>
      </c>
      <c r="G26" s="44">
        <v>40423</v>
      </c>
      <c r="H26" s="45">
        <v>29700</v>
      </c>
      <c r="I26" s="45">
        <v>29700</v>
      </c>
      <c r="J26" s="43" t="s">
        <v>14</v>
      </c>
      <c r="K26" s="43" t="s">
        <v>11</v>
      </c>
      <c r="L26" s="43" t="s">
        <v>15</v>
      </c>
      <c r="M26" s="43"/>
      <c r="N26" s="43" t="s">
        <v>55</v>
      </c>
      <c r="O26" s="43" t="s">
        <v>173</v>
      </c>
      <c r="P26" s="45">
        <v>0</v>
      </c>
      <c r="Q26" s="46"/>
      <c r="R26" s="43"/>
      <c r="S26" s="44"/>
      <c r="T26" s="44"/>
      <c r="U26" s="44"/>
      <c r="V26" s="44"/>
      <c r="W26" s="45">
        <v>0</v>
      </c>
      <c r="X26" s="43"/>
      <c r="Y26" s="43"/>
      <c r="Z26" s="43"/>
      <c r="AA26" s="43"/>
      <c r="AB26" s="43"/>
      <c r="AC26" s="45">
        <v>29700</v>
      </c>
      <c r="AD26" s="45">
        <v>0</v>
      </c>
      <c r="AE26" s="45">
        <v>0</v>
      </c>
      <c r="AF26" s="45">
        <v>0</v>
      </c>
      <c r="AG26" s="45">
        <v>0</v>
      </c>
      <c r="AH26" s="45">
        <v>0</v>
      </c>
      <c r="AI26" s="45">
        <v>0</v>
      </c>
      <c r="AJ26" s="45">
        <v>0</v>
      </c>
      <c r="AK26" s="45">
        <v>0</v>
      </c>
      <c r="AL26" s="45">
        <v>29700</v>
      </c>
      <c r="AM26" s="45">
        <v>0</v>
      </c>
      <c r="AN26" s="43">
        <v>2200123463</v>
      </c>
      <c r="AO26" s="44">
        <v>40910</v>
      </c>
      <c r="AP26" s="43" t="s">
        <v>175</v>
      </c>
      <c r="AQ26" s="45">
        <v>3419794</v>
      </c>
    </row>
    <row r="27" spans="1:43" x14ac:dyDescent="0.35">
      <c r="A27" s="43">
        <v>890304155</v>
      </c>
      <c r="B27" s="43" t="s">
        <v>10</v>
      </c>
      <c r="C27" s="43" t="s">
        <v>13</v>
      </c>
      <c r="D27" s="43">
        <v>107927</v>
      </c>
      <c r="E27" s="43" t="s">
        <v>58</v>
      </c>
      <c r="F27" s="43" t="s">
        <v>59</v>
      </c>
      <c r="G27" s="44">
        <v>40427</v>
      </c>
      <c r="H27" s="45">
        <v>29700</v>
      </c>
      <c r="I27" s="45">
        <v>29700</v>
      </c>
      <c r="J27" s="43" t="s">
        <v>14</v>
      </c>
      <c r="K27" s="43" t="s">
        <v>11</v>
      </c>
      <c r="L27" s="43" t="s">
        <v>15</v>
      </c>
      <c r="M27" s="43"/>
      <c r="N27" s="43" t="s">
        <v>55</v>
      </c>
      <c r="O27" s="43" t="s">
        <v>173</v>
      </c>
      <c r="P27" s="45">
        <v>0</v>
      </c>
      <c r="Q27" s="46"/>
      <c r="R27" s="43"/>
      <c r="S27" s="44"/>
      <c r="T27" s="44"/>
      <c r="U27" s="44"/>
      <c r="V27" s="44"/>
      <c r="W27" s="45">
        <v>0</v>
      </c>
      <c r="X27" s="43"/>
      <c r="Y27" s="43"/>
      <c r="Z27" s="43"/>
      <c r="AA27" s="43"/>
      <c r="AB27" s="43"/>
      <c r="AC27" s="45">
        <v>29700</v>
      </c>
      <c r="AD27" s="45">
        <v>0</v>
      </c>
      <c r="AE27" s="45">
        <v>0</v>
      </c>
      <c r="AF27" s="45">
        <v>0</v>
      </c>
      <c r="AG27" s="45">
        <v>0</v>
      </c>
      <c r="AH27" s="45">
        <v>0</v>
      </c>
      <c r="AI27" s="45">
        <v>0</v>
      </c>
      <c r="AJ27" s="45">
        <v>0</v>
      </c>
      <c r="AK27" s="45">
        <v>0</v>
      </c>
      <c r="AL27" s="45">
        <v>29700</v>
      </c>
      <c r="AM27" s="45">
        <v>0</v>
      </c>
      <c r="AN27" s="43">
        <v>2200123463</v>
      </c>
      <c r="AO27" s="44">
        <v>40910</v>
      </c>
      <c r="AP27" s="43" t="s">
        <v>175</v>
      </c>
      <c r="AQ27" s="45">
        <v>3419794</v>
      </c>
    </row>
    <row r="28" spans="1:43" x14ac:dyDescent="0.35">
      <c r="A28" s="43">
        <v>890304155</v>
      </c>
      <c r="B28" s="43" t="s">
        <v>10</v>
      </c>
      <c r="C28" s="43" t="s">
        <v>13</v>
      </c>
      <c r="D28" s="43">
        <v>108716</v>
      </c>
      <c r="E28" s="43" t="s">
        <v>60</v>
      </c>
      <c r="F28" s="43" t="s">
        <v>61</v>
      </c>
      <c r="G28" s="44">
        <v>40434</v>
      </c>
      <c r="H28" s="45">
        <v>29700</v>
      </c>
      <c r="I28" s="45">
        <v>29700</v>
      </c>
      <c r="J28" s="43" t="s">
        <v>14</v>
      </c>
      <c r="K28" s="43" t="s">
        <v>11</v>
      </c>
      <c r="L28" s="43" t="s">
        <v>15</v>
      </c>
      <c r="M28" s="43"/>
      <c r="N28" s="43" t="s">
        <v>55</v>
      </c>
      <c r="O28" s="43" t="s">
        <v>173</v>
      </c>
      <c r="P28" s="45">
        <v>0</v>
      </c>
      <c r="Q28" s="46"/>
      <c r="R28" s="43"/>
      <c r="S28" s="44"/>
      <c r="T28" s="44"/>
      <c r="U28" s="44"/>
      <c r="V28" s="44"/>
      <c r="W28" s="45">
        <v>0</v>
      </c>
      <c r="X28" s="43"/>
      <c r="Y28" s="43"/>
      <c r="Z28" s="43"/>
      <c r="AA28" s="43"/>
      <c r="AB28" s="43"/>
      <c r="AC28" s="45">
        <v>29700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  <c r="AI28" s="45">
        <v>0</v>
      </c>
      <c r="AJ28" s="45">
        <v>0</v>
      </c>
      <c r="AK28" s="45">
        <v>0</v>
      </c>
      <c r="AL28" s="45">
        <v>29700</v>
      </c>
      <c r="AM28" s="45">
        <v>0</v>
      </c>
      <c r="AN28" s="43">
        <v>2200123463</v>
      </c>
      <c r="AO28" s="44">
        <v>40910</v>
      </c>
      <c r="AP28" s="43" t="s">
        <v>175</v>
      </c>
      <c r="AQ28" s="45">
        <v>3419794</v>
      </c>
    </row>
    <row r="29" spans="1:43" x14ac:dyDescent="0.35">
      <c r="A29" s="43">
        <v>890304155</v>
      </c>
      <c r="B29" s="43" t="s">
        <v>10</v>
      </c>
      <c r="C29" s="43" t="s">
        <v>13</v>
      </c>
      <c r="D29" s="43">
        <v>109004</v>
      </c>
      <c r="E29" s="43" t="s">
        <v>64</v>
      </c>
      <c r="F29" s="43" t="s">
        <v>65</v>
      </c>
      <c r="G29" s="44">
        <v>40435</v>
      </c>
      <c r="H29" s="45">
        <v>29700</v>
      </c>
      <c r="I29" s="45">
        <v>29700</v>
      </c>
      <c r="J29" s="43" t="s">
        <v>14</v>
      </c>
      <c r="K29" s="43" t="s">
        <v>11</v>
      </c>
      <c r="L29" s="43" t="s">
        <v>15</v>
      </c>
      <c r="M29" s="43"/>
      <c r="N29" s="43" t="s">
        <v>55</v>
      </c>
      <c r="O29" s="43" t="s">
        <v>173</v>
      </c>
      <c r="P29" s="45">
        <v>0</v>
      </c>
      <c r="Q29" s="46"/>
      <c r="R29" s="43"/>
      <c r="S29" s="44"/>
      <c r="T29" s="44"/>
      <c r="U29" s="44"/>
      <c r="V29" s="44"/>
      <c r="W29" s="45">
        <v>0</v>
      </c>
      <c r="X29" s="43"/>
      <c r="Y29" s="43"/>
      <c r="Z29" s="43"/>
      <c r="AA29" s="43"/>
      <c r="AB29" s="43"/>
      <c r="AC29" s="45">
        <v>29700</v>
      </c>
      <c r="AD29" s="45">
        <v>0</v>
      </c>
      <c r="AE29" s="45">
        <v>0</v>
      </c>
      <c r="AF29" s="45">
        <v>0</v>
      </c>
      <c r="AG29" s="45">
        <v>0</v>
      </c>
      <c r="AH29" s="45">
        <v>0</v>
      </c>
      <c r="AI29" s="45">
        <v>0</v>
      </c>
      <c r="AJ29" s="45">
        <v>0</v>
      </c>
      <c r="AK29" s="45">
        <v>0</v>
      </c>
      <c r="AL29" s="45">
        <v>29700</v>
      </c>
      <c r="AM29" s="45">
        <v>0</v>
      </c>
      <c r="AN29" s="43">
        <v>2200123463</v>
      </c>
      <c r="AO29" s="44">
        <v>40910</v>
      </c>
      <c r="AP29" s="43" t="s">
        <v>175</v>
      </c>
      <c r="AQ29" s="45">
        <v>3419794</v>
      </c>
    </row>
    <row r="30" spans="1:43" x14ac:dyDescent="0.35">
      <c r="A30" s="43">
        <v>890304155</v>
      </c>
      <c r="B30" s="43" t="s">
        <v>10</v>
      </c>
      <c r="C30" s="43" t="s">
        <v>13</v>
      </c>
      <c r="D30" s="43">
        <v>110196</v>
      </c>
      <c r="E30" s="43" t="s">
        <v>70</v>
      </c>
      <c r="F30" s="43" t="s">
        <v>71</v>
      </c>
      <c r="G30" s="44">
        <v>40444</v>
      </c>
      <c r="H30" s="45">
        <v>29700</v>
      </c>
      <c r="I30" s="45">
        <v>29700</v>
      </c>
      <c r="J30" s="43" t="s">
        <v>14</v>
      </c>
      <c r="K30" s="43" t="s">
        <v>11</v>
      </c>
      <c r="L30" s="43" t="s">
        <v>15</v>
      </c>
      <c r="M30" s="43"/>
      <c r="N30" s="43" t="s">
        <v>55</v>
      </c>
      <c r="O30" s="43" t="s">
        <v>173</v>
      </c>
      <c r="P30" s="45">
        <v>0</v>
      </c>
      <c r="Q30" s="46"/>
      <c r="R30" s="43"/>
      <c r="S30" s="44"/>
      <c r="T30" s="44"/>
      <c r="U30" s="44"/>
      <c r="V30" s="44"/>
      <c r="W30" s="45">
        <v>0</v>
      </c>
      <c r="X30" s="43"/>
      <c r="Y30" s="43"/>
      <c r="Z30" s="43"/>
      <c r="AA30" s="43"/>
      <c r="AB30" s="43"/>
      <c r="AC30" s="45">
        <v>29700</v>
      </c>
      <c r="AD30" s="45">
        <v>0</v>
      </c>
      <c r="AE30" s="45">
        <v>0</v>
      </c>
      <c r="AF30" s="45">
        <v>0</v>
      </c>
      <c r="AG30" s="45">
        <v>0</v>
      </c>
      <c r="AH30" s="45">
        <v>0</v>
      </c>
      <c r="AI30" s="45">
        <v>0</v>
      </c>
      <c r="AJ30" s="45">
        <v>0</v>
      </c>
      <c r="AK30" s="45">
        <v>0</v>
      </c>
      <c r="AL30" s="45">
        <v>29700</v>
      </c>
      <c r="AM30" s="45">
        <v>0</v>
      </c>
      <c r="AN30" s="43">
        <v>2200123463</v>
      </c>
      <c r="AO30" s="44">
        <v>40910</v>
      </c>
      <c r="AP30" s="43" t="s">
        <v>175</v>
      </c>
      <c r="AQ30" s="45">
        <v>3419794</v>
      </c>
    </row>
    <row r="31" spans="1:43" x14ac:dyDescent="0.35">
      <c r="A31" s="43">
        <v>890304155</v>
      </c>
      <c r="B31" s="43" t="s">
        <v>10</v>
      </c>
      <c r="C31" s="43" t="s">
        <v>13</v>
      </c>
      <c r="D31" s="43">
        <v>110817</v>
      </c>
      <c r="E31" s="43" t="s">
        <v>74</v>
      </c>
      <c r="F31" s="43" t="s">
        <v>75</v>
      </c>
      <c r="G31" s="44">
        <v>40448</v>
      </c>
      <c r="H31" s="45">
        <v>29700</v>
      </c>
      <c r="I31" s="45">
        <v>29700</v>
      </c>
      <c r="J31" s="43" t="s">
        <v>14</v>
      </c>
      <c r="K31" s="43" t="s">
        <v>11</v>
      </c>
      <c r="L31" s="43" t="s">
        <v>15</v>
      </c>
      <c r="M31" s="43"/>
      <c r="N31" s="43" t="s">
        <v>55</v>
      </c>
      <c r="O31" s="43" t="s">
        <v>173</v>
      </c>
      <c r="P31" s="45">
        <v>0</v>
      </c>
      <c r="Q31" s="46"/>
      <c r="R31" s="43"/>
      <c r="S31" s="44"/>
      <c r="T31" s="44"/>
      <c r="U31" s="44"/>
      <c r="V31" s="44"/>
      <c r="W31" s="45">
        <v>0</v>
      </c>
      <c r="X31" s="43"/>
      <c r="Y31" s="43"/>
      <c r="Z31" s="43"/>
      <c r="AA31" s="43"/>
      <c r="AB31" s="43"/>
      <c r="AC31" s="45">
        <v>29700</v>
      </c>
      <c r="AD31" s="45">
        <v>0</v>
      </c>
      <c r="AE31" s="45">
        <v>0</v>
      </c>
      <c r="AF31" s="45">
        <v>0</v>
      </c>
      <c r="AG31" s="45">
        <v>0</v>
      </c>
      <c r="AH31" s="45">
        <v>0</v>
      </c>
      <c r="AI31" s="45">
        <v>0</v>
      </c>
      <c r="AJ31" s="45">
        <v>0</v>
      </c>
      <c r="AK31" s="45">
        <v>0</v>
      </c>
      <c r="AL31" s="45">
        <v>29700</v>
      </c>
      <c r="AM31" s="45">
        <v>0</v>
      </c>
      <c r="AN31" s="43">
        <v>2200123463</v>
      </c>
      <c r="AO31" s="44">
        <v>40910</v>
      </c>
      <c r="AP31" s="43" t="s">
        <v>175</v>
      </c>
      <c r="AQ31" s="45">
        <v>3419794</v>
      </c>
    </row>
    <row r="32" spans="1:43" x14ac:dyDescent="0.35">
      <c r="A32" s="43">
        <v>890304155</v>
      </c>
      <c r="B32" s="43" t="s">
        <v>10</v>
      </c>
      <c r="C32" s="43" t="s">
        <v>13</v>
      </c>
      <c r="D32" s="43">
        <v>110818</v>
      </c>
      <c r="E32" s="43" t="s">
        <v>76</v>
      </c>
      <c r="F32" s="43" t="s">
        <v>77</v>
      </c>
      <c r="G32" s="44">
        <v>40448</v>
      </c>
      <c r="H32" s="45">
        <v>29700</v>
      </c>
      <c r="I32" s="45">
        <v>29700</v>
      </c>
      <c r="J32" s="43" t="s">
        <v>14</v>
      </c>
      <c r="K32" s="43" t="s">
        <v>11</v>
      </c>
      <c r="L32" s="43" t="s">
        <v>15</v>
      </c>
      <c r="M32" s="43"/>
      <c r="N32" s="43" t="s">
        <v>55</v>
      </c>
      <c r="O32" s="43" t="s">
        <v>173</v>
      </c>
      <c r="P32" s="45">
        <v>0</v>
      </c>
      <c r="Q32" s="46"/>
      <c r="R32" s="43"/>
      <c r="S32" s="44"/>
      <c r="T32" s="44"/>
      <c r="U32" s="44"/>
      <c r="V32" s="44"/>
      <c r="W32" s="45">
        <v>0</v>
      </c>
      <c r="X32" s="43"/>
      <c r="Y32" s="43"/>
      <c r="Z32" s="43"/>
      <c r="AA32" s="43"/>
      <c r="AB32" s="43"/>
      <c r="AC32" s="45">
        <v>29700</v>
      </c>
      <c r="AD32" s="45">
        <v>0</v>
      </c>
      <c r="AE32" s="45">
        <v>0</v>
      </c>
      <c r="AF32" s="45">
        <v>0</v>
      </c>
      <c r="AG32" s="45">
        <v>0</v>
      </c>
      <c r="AH32" s="45">
        <v>0</v>
      </c>
      <c r="AI32" s="45">
        <v>0</v>
      </c>
      <c r="AJ32" s="45">
        <v>0</v>
      </c>
      <c r="AK32" s="45">
        <v>0</v>
      </c>
      <c r="AL32" s="45">
        <v>29700</v>
      </c>
      <c r="AM32" s="45">
        <v>0</v>
      </c>
      <c r="AN32" s="43">
        <v>2200123463</v>
      </c>
      <c r="AO32" s="44">
        <v>40910</v>
      </c>
      <c r="AP32" s="43" t="s">
        <v>175</v>
      </c>
      <c r="AQ32" s="45">
        <v>3419794</v>
      </c>
    </row>
    <row r="33" spans="1:43" x14ac:dyDescent="0.35">
      <c r="A33" s="43">
        <v>890304155</v>
      </c>
      <c r="B33" s="43" t="s">
        <v>10</v>
      </c>
      <c r="C33" s="43" t="s">
        <v>13</v>
      </c>
      <c r="D33" s="43">
        <v>111178</v>
      </c>
      <c r="E33" s="43" t="s">
        <v>84</v>
      </c>
      <c r="F33" s="43" t="s">
        <v>85</v>
      </c>
      <c r="G33" s="44">
        <v>40450</v>
      </c>
      <c r="H33" s="45">
        <v>29700</v>
      </c>
      <c r="I33" s="45">
        <v>29700</v>
      </c>
      <c r="J33" s="43" t="s">
        <v>14</v>
      </c>
      <c r="K33" s="43" t="s">
        <v>11</v>
      </c>
      <c r="L33" s="43" t="s">
        <v>15</v>
      </c>
      <c r="M33" s="43"/>
      <c r="N33" s="43" t="s">
        <v>55</v>
      </c>
      <c r="O33" s="43" t="s">
        <v>173</v>
      </c>
      <c r="P33" s="45">
        <v>0</v>
      </c>
      <c r="Q33" s="46"/>
      <c r="R33" s="43"/>
      <c r="S33" s="44"/>
      <c r="T33" s="44"/>
      <c r="U33" s="44"/>
      <c r="V33" s="44"/>
      <c r="W33" s="45">
        <v>0</v>
      </c>
      <c r="X33" s="43"/>
      <c r="Y33" s="43"/>
      <c r="Z33" s="43"/>
      <c r="AA33" s="43"/>
      <c r="AB33" s="43"/>
      <c r="AC33" s="45">
        <v>29700</v>
      </c>
      <c r="AD33" s="45">
        <v>0</v>
      </c>
      <c r="AE33" s="45">
        <v>0</v>
      </c>
      <c r="AF33" s="45">
        <v>0</v>
      </c>
      <c r="AG33" s="45">
        <v>0</v>
      </c>
      <c r="AH33" s="45">
        <v>0</v>
      </c>
      <c r="AI33" s="45">
        <v>0</v>
      </c>
      <c r="AJ33" s="45">
        <v>0</v>
      </c>
      <c r="AK33" s="45">
        <v>0</v>
      </c>
      <c r="AL33" s="45">
        <v>29700</v>
      </c>
      <c r="AM33" s="45">
        <v>0</v>
      </c>
      <c r="AN33" s="43">
        <v>2200123463</v>
      </c>
      <c r="AO33" s="44">
        <v>40910</v>
      </c>
      <c r="AP33" s="43" t="s">
        <v>175</v>
      </c>
      <c r="AQ33" s="45">
        <v>3419794</v>
      </c>
    </row>
    <row r="34" spans="1:43" x14ac:dyDescent="0.35">
      <c r="A34" s="43">
        <v>890304155</v>
      </c>
      <c r="B34" s="43" t="s">
        <v>10</v>
      </c>
      <c r="C34" s="43" t="s">
        <v>13</v>
      </c>
      <c r="D34" s="43">
        <v>111179</v>
      </c>
      <c r="E34" s="43" t="s">
        <v>86</v>
      </c>
      <c r="F34" s="43" t="s">
        <v>87</v>
      </c>
      <c r="G34" s="44">
        <v>40450</v>
      </c>
      <c r="H34" s="45">
        <v>29700</v>
      </c>
      <c r="I34" s="45">
        <v>29700</v>
      </c>
      <c r="J34" s="43" t="s">
        <v>14</v>
      </c>
      <c r="K34" s="43" t="s">
        <v>11</v>
      </c>
      <c r="L34" s="43" t="s">
        <v>15</v>
      </c>
      <c r="M34" s="43"/>
      <c r="N34" s="43" t="s">
        <v>55</v>
      </c>
      <c r="O34" s="43" t="s">
        <v>173</v>
      </c>
      <c r="P34" s="45">
        <v>0</v>
      </c>
      <c r="Q34" s="46"/>
      <c r="R34" s="43"/>
      <c r="S34" s="44"/>
      <c r="T34" s="44"/>
      <c r="U34" s="44"/>
      <c r="V34" s="44"/>
      <c r="W34" s="45">
        <v>0</v>
      </c>
      <c r="X34" s="43"/>
      <c r="Y34" s="43"/>
      <c r="Z34" s="43"/>
      <c r="AA34" s="43"/>
      <c r="AB34" s="43"/>
      <c r="AC34" s="45">
        <v>29700</v>
      </c>
      <c r="AD34" s="45">
        <v>0</v>
      </c>
      <c r="AE34" s="45">
        <v>0</v>
      </c>
      <c r="AF34" s="45">
        <v>0</v>
      </c>
      <c r="AG34" s="45">
        <v>0</v>
      </c>
      <c r="AH34" s="45">
        <v>0</v>
      </c>
      <c r="AI34" s="45">
        <v>0</v>
      </c>
      <c r="AJ34" s="45">
        <v>0</v>
      </c>
      <c r="AK34" s="45">
        <v>0</v>
      </c>
      <c r="AL34" s="45">
        <v>29700</v>
      </c>
      <c r="AM34" s="45">
        <v>0</v>
      </c>
      <c r="AN34" s="43">
        <v>2200123463</v>
      </c>
      <c r="AO34" s="44">
        <v>40910</v>
      </c>
      <c r="AP34" s="43" t="s">
        <v>175</v>
      </c>
      <c r="AQ34" s="45">
        <v>3419794</v>
      </c>
    </row>
    <row r="35" spans="1:43" x14ac:dyDescent="0.35">
      <c r="A35" s="43">
        <v>890304155</v>
      </c>
      <c r="B35" s="43" t="s">
        <v>10</v>
      </c>
      <c r="C35" s="43" t="s">
        <v>13</v>
      </c>
      <c r="D35" s="43">
        <v>107556</v>
      </c>
      <c r="E35" s="43" t="s">
        <v>56</v>
      </c>
      <c r="F35" s="43" t="s">
        <v>57</v>
      </c>
      <c r="G35" s="44">
        <v>40423</v>
      </c>
      <c r="H35" s="45">
        <v>27600</v>
      </c>
      <c r="I35" s="45">
        <v>27600</v>
      </c>
      <c r="J35" s="43" t="s">
        <v>14</v>
      </c>
      <c r="K35" s="43" t="s">
        <v>11</v>
      </c>
      <c r="L35" s="43" t="s">
        <v>15</v>
      </c>
      <c r="M35" s="43"/>
      <c r="N35" s="43" t="s">
        <v>55</v>
      </c>
      <c r="O35" s="43" t="s">
        <v>173</v>
      </c>
      <c r="P35" s="45">
        <v>0</v>
      </c>
      <c r="Q35" s="46"/>
      <c r="R35" s="43"/>
      <c r="S35" s="44"/>
      <c r="T35" s="44"/>
      <c r="U35" s="44"/>
      <c r="V35" s="44"/>
      <c r="W35" s="45">
        <v>0</v>
      </c>
      <c r="X35" s="43"/>
      <c r="Y35" s="43"/>
      <c r="Z35" s="43"/>
      <c r="AA35" s="43"/>
      <c r="AB35" s="43"/>
      <c r="AC35" s="45">
        <v>27600</v>
      </c>
      <c r="AD35" s="45">
        <v>0</v>
      </c>
      <c r="AE35" s="45">
        <v>0</v>
      </c>
      <c r="AF35" s="45">
        <v>0</v>
      </c>
      <c r="AG35" s="45">
        <v>0</v>
      </c>
      <c r="AH35" s="45">
        <v>0</v>
      </c>
      <c r="AI35" s="45">
        <v>0</v>
      </c>
      <c r="AJ35" s="45">
        <v>0</v>
      </c>
      <c r="AK35" s="45">
        <v>0</v>
      </c>
      <c r="AL35" s="45">
        <v>27600</v>
      </c>
      <c r="AM35" s="45">
        <v>0</v>
      </c>
      <c r="AN35" s="43">
        <v>2200123463</v>
      </c>
      <c r="AO35" s="44">
        <v>40910</v>
      </c>
      <c r="AP35" s="43" t="s">
        <v>175</v>
      </c>
      <c r="AQ35" s="45">
        <v>3419794</v>
      </c>
    </row>
    <row r="36" spans="1:43" x14ac:dyDescent="0.35">
      <c r="A36" s="43">
        <v>890304155</v>
      </c>
      <c r="B36" s="43" t="s">
        <v>10</v>
      </c>
      <c r="C36" s="43" t="s">
        <v>13</v>
      </c>
      <c r="D36" s="43">
        <v>108752</v>
      </c>
      <c r="E36" s="43" t="s">
        <v>62</v>
      </c>
      <c r="F36" s="43" t="s">
        <v>63</v>
      </c>
      <c r="G36" s="44">
        <v>40434</v>
      </c>
      <c r="H36" s="45">
        <v>27600</v>
      </c>
      <c r="I36" s="45">
        <v>27600</v>
      </c>
      <c r="J36" s="43" t="s">
        <v>14</v>
      </c>
      <c r="K36" s="43" t="s">
        <v>11</v>
      </c>
      <c r="L36" s="43" t="s">
        <v>15</v>
      </c>
      <c r="M36" s="43"/>
      <c r="N36" s="43" t="s">
        <v>55</v>
      </c>
      <c r="O36" s="43" t="s">
        <v>173</v>
      </c>
      <c r="P36" s="45">
        <v>0</v>
      </c>
      <c r="Q36" s="46"/>
      <c r="R36" s="43"/>
      <c r="S36" s="44"/>
      <c r="T36" s="44"/>
      <c r="U36" s="44"/>
      <c r="V36" s="44"/>
      <c r="W36" s="45">
        <v>0</v>
      </c>
      <c r="X36" s="43"/>
      <c r="Y36" s="43"/>
      <c r="Z36" s="43"/>
      <c r="AA36" s="43"/>
      <c r="AB36" s="43"/>
      <c r="AC36" s="45">
        <v>27600</v>
      </c>
      <c r="AD36" s="45">
        <v>0</v>
      </c>
      <c r="AE36" s="45">
        <v>0</v>
      </c>
      <c r="AF36" s="45">
        <v>0</v>
      </c>
      <c r="AG36" s="45">
        <v>0</v>
      </c>
      <c r="AH36" s="45">
        <v>0</v>
      </c>
      <c r="AI36" s="45">
        <v>0</v>
      </c>
      <c r="AJ36" s="45">
        <v>0</v>
      </c>
      <c r="AK36" s="45">
        <v>0</v>
      </c>
      <c r="AL36" s="45">
        <v>27600</v>
      </c>
      <c r="AM36" s="45">
        <v>0</v>
      </c>
      <c r="AN36" s="43">
        <v>2200123463</v>
      </c>
      <c r="AO36" s="44">
        <v>40910</v>
      </c>
      <c r="AP36" s="43" t="s">
        <v>175</v>
      </c>
      <c r="AQ36" s="45">
        <v>3419794</v>
      </c>
    </row>
    <row r="37" spans="1:43" x14ac:dyDescent="0.35">
      <c r="A37" s="43">
        <v>890304155</v>
      </c>
      <c r="B37" s="43" t="s">
        <v>10</v>
      </c>
      <c r="C37" s="43" t="s">
        <v>13</v>
      </c>
      <c r="D37" s="43">
        <v>109446</v>
      </c>
      <c r="E37" s="43" t="s">
        <v>68</v>
      </c>
      <c r="F37" s="43" t="s">
        <v>69</v>
      </c>
      <c r="G37" s="44">
        <v>40438</v>
      </c>
      <c r="H37" s="45">
        <v>27600</v>
      </c>
      <c r="I37" s="45">
        <v>27600</v>
      </c>
      <c r="J37" s="43" t="s">
        <v>14</v>
      </c>
      <c r="K37" s="43" t="s">
        <v>11</v>
      </c>
      <c r="L37" s="43" t="s">
        <v>15</v>
      </c>
      <c r="M37" s="43"/>
      <c r="N37" s="43" t="s">
        <v>55</v>
      </c>
      <c r="O37" s="43" t="s">
        <v>173</v>
      </c>
      <c r="P37" s="45">
        <v>0</v>
      </c>
      <c r="Q37" s="46"/>
      <c r="R37" s="43"/>
      <c r="S37" s="44"/>
      <c r="T37" s="44"/>
      <c r="U37" s="44"/>
      <c r="V37" s="44"/>
      <c r="W37" s="45">
        <v>0</v>
      </c>
      <c r="X37" s="43"/>
      <c r="Y37" s="43"/>
      <c r="Z37" s="43"/>
      <c r="AA37" s="43"/>
      <c r="AB37" s="43"/>
      <c r="AC37" s="45">
        <v>27600</v>
      </c>
      <c r="AD37" s="45">
        <v>0</v>
      </c>
      <c r="AE37" s="45">
        <v>0</v>
      </c>
      <c r="AF37" s="45">
        <v>0</v>
      </c>
      <c r="AG37" s="45">
        <v>0</v>
      </c>
      <c r="AH37" s="45">
        <v>0</v>
      </c>
      <c r="AI37" s="45">
        <v>0</v>
      </c>
      <c r="AJ37" s="45">
        <v>0</v>
      </c>
      <c r="AK37" s="45">
        <v>0</v>
      </c>
      <c r="AL37" s="45">
        <v>27600</v>
      </c>
      <c r="AM37" s="45">
        <v>0</v>
      </c>
      <c r="AN37" s="43">
        <v>2200123463</v>
      </c>
      <c r="AO37" s="44">
        <v>40910</v>
      </c>
      <c r="AP37" s="43" t="s">
        <v>175</v>
      </c>
      <c r="AQ37" s="45">
        <v>3419794</v>
      </c>
    </row>
    <row r="38" spans="1:43" x14ac:dyDescent="0.35">
      <c r="A38" s="43">
        <v>890304155</v>
      </c>
      <c r="B38" s="43" t="s">
        <v>10</v>
      </c>
      <c r="C38" s="43" t="s">
        <v>13</v>
      </c>
      <c r="D38" s="43">
        <v>110406</v>
      </c>
      <c r="E38" s="43" t="s">
        <v>72</v>
      </c>
      <c r="F38" s="43" t="s">
        <v>73</v>
      </c>
      <c r="G38" s="44">
        <v>40445</v>
      </c>
      <c r="H38" s="45">
        <v>27600</v>
      </c>
      <c r="I38" s="45">
        <v>27600</v>
      </c>
      <c r="J38" s="43" t="s">
        <v>14</v>
      </c>
      <c r="K38" s="43" t="s">
        <v>11</v>
      </c>
      <c r="L38" s="43" t="s">
        <v>15</v>
      </c>
      <c r="M38" s="43"/>
      <c r="N38" s="43" t="s">
        <v>55</v>
      </c>
      <c r="O38" s="43" t="s">
        <v>173</v>
      </c>
      <c r="P38" s="45">
        <v>0</v>
      </c>
      <c r="Q38" s="46"/>
      <c r="R38" s="43"/>
      <c r="S38" s="44"/>
      <c r="T38" s="44"/>
      <c r="U38" s="44"/>
      <c r="V38" s="44"/>
      <c r="W38" s="45">
        <v>0</v>
      </c>
      <c r="X38" s="43"/>
      <c r="Y38" s="43"/>
      <c r="Z38" s="43"/>
      <c r="AA38" s="43"/>
      <c r="AB38" s="43"/>
      <c r="AC38" s="45">
        <v>27600</v>
      </c>
      <c r="AD38" s="45">
        <v>0</v>
      </c>
      <c r="AE38" s="45">
        <v>0</v>
      </c>
      <c r="AF38" s="45">
        <v>0</v>
      </c>
      <c r="AG38" s="45">
        <v>0</v>
      </c>
      <c r="AH38" s="45">
        <v>0</v>
      </c>
      <c r="AI38" s="45">
        <v>0</v>
      </c>
      <c r="AJ38" s="45">
        <v>0</v>
      </c>
      <c r="AK38" s="45">
        <v>0</v>
      </c>
      <c r="AL38" s="45">
        <v>27600</v>
      </c>
      <c r="AM38" s="45">
        <v>0</v>
      </c>
      <c r="AN38" s="43">
        <v>2200123463</v>
      </c>
      <c r="AO38" s="44">
        <v>40910</v>
      </c>
      <c r="AP38" s="43" t="s">
        <v>175</v>
      </c>
      <c r="AQ38" s="45">
        <v>3419794</v>
      </c>
    </row>
    <row r="39" spans="1:43" x14ac:dyDescent="0.35">
      <c r="A39" s="43">
        <v>890304155</v>
      </c>
      <c r="B39" s="43" t="s">
        <v>10</v>
      </c>
      <c r="C39" s="43" t="s">
        <v>13</v>
      </c>
      <c r="D39" s="43">
        <v>110849</v>
      </c>
      <c r="E39" s="43" t="s">
        <v>78</v>
      </c>
      <c r="F39" s="43" t="s">
        <v>79</v>
      </c>
      <c r="G39" s="44">
        <v>40449</v>
      </c>
      <c r="H39" s="45">
        <v>27600</v>
      </c>
      <c r="I39" s="45">
        <v>27600</v>
      </c>
      <c r="J39" s="43" t="s">
        <v>14</v>
      </c>
      <c r="K39" s="43" t="s">
        <v>11</v>
      </c>
      <c r="L39" s="43" t="s">
        <v>15</v>
      </c>
      <c r="M39" s="43"/>
      <c r="N39" s="43" t="s">
        <v>55</v>
      </c>
      <c r="O39" s="43" t="s">
        <v>173</v>
      </c>
      <c r="P39" s="45">
        <v>0</v>
      </c>
      <c r="Q39" s="46"/>
      <c r="R39" s="43"/>
      <c r="S39" s="44"/>
      <c r="T39" s="44"/>
      <c r="U39" s="44"/>
      <c r="V39" s="44"/>
      <c r="W39" s="45">
        <v>0</v>
      </c>
      <c r="X39" s="43"/>
      <c r="Y39" s="43"/>
      <c r="Z39" s="43"/>
      <c r="AA39" s="43"/>
      <c r="AB39" s="43"/>
      <c r="AC39" s="45">
        <v>27600</v>
      </c>
      <c r="AD39" s="45">
        <v>0</v>
      </c>
      <c r="AE39" s="45">
        <v>0</v>
      </c>
      <c r="AF39" s="45">
        <v>0</v>
      </c>
      <c r="AG39" s="45">
        <v>0</v>
      </c>
      <c r="AH39" s="45">
        <v>0</v>
      </c>
      <c r="AI39" s="45">
        <v>0</v>
      </c>
      <c r="AJ39" s="45">
        <v>0</v>
      </c>
      <c r="AK39" s="45">
        <v>0</v>
      </c>
      <c r="AL39" s="45">
        <v>27600</v>
      </c>
      <c r="AM39" s="45">
        <v>0</v>
      </c>
      <c r="AN39" s="43">
        <v>2200123463</v>
      </c>
      <c r="AO39" s="44">
        <v>40910</v>
      </c>
      <c r="AP39" s="43" t="s">
        <v>175</v>
      </c>
      <c r="AQ39" s="45">
        <v>3419794</v>
      </c>
    </row>
    <row r="40" spans="1:43" x14ac:dyDescent="0.35">
      <c r="A40" s="43">
        <v>890304155</v>
      </c>
      <c r="B40" s="43" t="s">
        <v>10</v>
      </c>
      <c r="C40" s="43" t="s">
        <v>13</v>
      </c>
      <c r="D40" s="43">
        <v>110941</v>
      </c>
      <c r="E40" s="43" t="s">
        <v>80</v>
      </c>
      <c r="F40" s="43" t="s">
        <v>81</v>
      </c>
      <c r="G40" s="44">
        <v>40449</v>
      </c>
      <c r="H40" s="45">
        <v>27600</v>
      </c>
      <c r="I40" s="45">
        <v>27600</v>
      </c>
      <c r="J40" s="43" t="s">
        <v>14</v>
      </c>
      <c r="K40" s="43" t="s">
        <v>11</v>
      </c>
      <c r="L40" s="43" t="s">
        <v>15</v>
      </c>
      <c r="M40" s="43"/>
      <c r="N40" s="43" t="s">
        <v>55</v>
      </c>
      <c r="O40" s="43" t="s">
        <v>173</v>
      </c>
      <c r="P40" s="45">
        <v>0</v>
      </c>
      <c r="Q40" s="46"/>
      <c r="R40" s="43"/>
      <c r="S40" s="44"/>
      <c r="T40" s="44"/>
      <c r="U40" s="44"/>
      <c r="V40" s="44"/>
      <c r="W40" s="45">
        <v>0</v>
      </c>
      <c r="X40" s="43"/>
      <c r="Y40" s="43"/>
      <c r="Z40" s="43"/>
      <c r="AA40" s="43"/>
      <c r="AB40" s="43"/>
      <c r="AC40" s="45">
        <v>27600</v>
      </c>
      <c r="AD40" s="45">
        <v>0</v>
      </c>
      <c r="AE40" s="45">
        <v>0</v>
      </c>
      <c r="AF40" s="45">
        <v>0</v>
      </c>
      <c r="AG40" s="45">
        <v>0</v>
      </c>
      <c r="AH40" s="45">
        <v>0</v>
      </c>
      <c r="AI40" s="45">
        <v>0</v>
      </c>
      <c r="AJ40" s="45">
        <v>0</v>
      </c>
      <c r="AK40" s="45">
        <v>0</v>
      </c>
      <c r="AL40" s="45">
        <v>27600</v>
      </c>
      <c r="AM40" s="45">
        <v>0</v>
      </c>
      <c r="AN40" s="43">
        <v>2200123463</v>
      </c>
      <c r="AO40" s="44">
        <v>40910</v>
      </c>
      <c r="AP40" s="43" t="s">
        <v>175</v>
      </c>
      <c r="AQ40" s="45">
        <v>3419794</v>
      </c>
    </row>
    <row r="41" spans="1:43" x14ac:dyDescent="0.35">
      <c r="A41" s="43">
        <v>890304155</v>
      </c>
      <c r="B41" s="43" t="s">
        <v>10</v>
      </c>
      <c r="C41" s="43" t="s">
        <v>13</v>
      </c>
      <c r="D41" s="43">
        <v>111159</v>
      </c>
      <c r="E41" s="43" t="s">
        <v>82</v>
      </c>
      <c r="F41" s="43" t="s">
        <v>83</v>
      </c>
      <c r="G41" s="44">
        <v>40450</v>
      </c>
      <c r="H41" s="45">
        <v>27600</v>
      </c>
      <c r="I41" s="45">
        <v>27600</v>
      </c>
      <c r="J41" s="43" t="s">
        <v>14</v>
      </c>
      <c r="K41" s="43" t="s">
        <v>11</v>
      </c>
      <c r="L41" s="43" t="s">
        <v>15</v>
      </c>
      <c r="M41" s="43"/>
      <c r="N41" s="43" t="s">
        <v>55</v>
      </c>
      <c r="O41" s="43" t="s">
        <v>173</v>
      </c>
      <c r="P41" s="45">
        <v>0</v>
      </c>
      <c r="Q41" s="46"/>
      <c r="R41" s="43"/>
      <c r="S41" s="44"/>
      <c r="T41" s="44"/>
      <c r="U41" s="44"/>
      <c r="V41" s="44"/>
      <c r="W41" s="45">
        <v>0</v>
      </c>
      <c r="X41" s="43"/>
      <c r="Y41" s="43"/>
      <c r="Z41" s="43"/>
      <c r="AA41" s="43"/>
      <c r="AB41" s="43"/>
      <c r="AC41" s="45">
        <v>27600</v>
      </c>
      <c r="AD41" s="45">
        <v>0</v>
      </c>
      <c r="AE41" s="45">
        <v>0</v>
      </c>
      <c r="AF41" s="45">
        <v>0</v>
      </c>
      <c r="AG41" s="45">
        <v>0</v>
      </c>
      <c r="AH41" s="45">
        <v>0</v>
      </c>
      <c r="AI41" s="45">
        <v>0</v>
      </c>
      <c r="AJ41" s="45">
        <v>0</v>
      </c>
      <c r="AK41" s="45">
        <v>0</v>
      </c>
      <c r="AL41" s="45">
        <v>27600</v>
      </c>
      <c r="AM41" s="45">
        <v>0</v>
      </c>
      <c r="AN41" s="43">
        <v>2200123463</v>
      </c>
      <c r="AO41" s="44">
        <v>40910</v>
      </c>
      <c r="AP41" s="43" t="s">
        <v>175</v>
      </c>
      <c r="AQ41" s="45">
        <v>3419794</v>
      </c>
    </row>
    <row r="42" spans="1:43" x14ac:dyDescent="0.35">
      <c r="A42" s="43">
        <v>890304155</v>
      </c>
      <c r="B42" s="43" t="s">
        <v>10</v>
      </c>
      <c r="C42" s="43" t="s">
        <v>13</v>
      </c>
      <c r="D42" s="43">
        <v>111181</v>
      </c>
      <c r="E42" s="43" t="s">
        <v>88</v>
      </c>
      <c r="F42" s="43" t="s">
        <v>89</v>
      </c>
      <c r="G42" s="44">
        <v>40450</v>
      </c>
      <c r="H42" s="45">
        <v>27600</v>
      </c>
      <c r="I42" s="45">
        <v>27600</v>
      </c>
      <c r="J42" s="43" t="s">
        <v>14</v>
      </c>
      <c r="K42" s="43" t="s">
        <v>11</v>
      </c>
      <c r="L42" s="43" t="s">
        <v>15</v>
      </c>
      <c r="M42" s="43"/>
      <c r="N42" s="43" t="s">
        <v>55</v>
      </c>
      <c r="O42" s="43" t="s">
        <v>173</v>
      </c>
      <c r="P42" s="45">
        <v>0</v>
      </c>
      <c r="Q42" s="46"/>
      <c r="R42" s="43"/>
      <c r="S42" s="44"/>
      <c r="T42" s="44"/>
      <c r="U42" s="44"/>
      <c r="V42" s="44"/>
      <c r="W42" s="45">
        <v>0</v>
      </c>
      <c r="X42" s="43"/>
      <c r="Y42" s="43"/>
      <c r="Z42" s="43"/>
      <c r="AA42" s="43"/>
      <c r="AB42" s="43"/>
      <c r="AC42" s="45">
        <v>27600</v>
      </c>
      <c r="AD42" s="45">
        <v>0</v>
      </c>
      <c r="AE42" s="45">
        <v>0</v>
      </c>
      <c r="AF42" s="45">
        <v>0</v>
      </c>
      <c r="AG42" s="45">
        <v>0</v>
      </c>
      <c r="AH42" s="45">
        <v>0</v>
      </c>
      <c r="AI42" s="45">
        <v>0</v>
      </c>
      <c r="AJ42" s="45">
        <v>0</v>
      </c>
      <c r="AK42" s="45">
        <v>0</v>
      </c>
      <c r="AL42" s="45">
        <v>27600</v>
      </c>
      <c r="AM42" s="45">
        <v>0</v>
      </c>
      <c r="AN42" s="43">
        <v>2200123463</v>
      </c>
      <c r="AO42" s="44">
        <v>40910</v>
      </c>
      <c r="AP42" s="43" t="s">
        <v>175</v>
      </c>
      <c r="AQ42" s="45">
        <v>3419794</v>
      </c>
    </row>
    <row r="43" spans="1:43" x14ac:dyDescent="0.35">
      <c r="A43" s="43">
        <v>890304155</v>
      </c>
      <c r="B43" s="43" t="s">
        <v>10</v>
      </c>
      <c r="C43" s="43" t="s">
        <v>13</v>
      </c>
      <c r="D43" s="43">
        <v>109291</v>
      </c>
      <c r="E43" s="43" t="s">
        <v>66</v>
      </c>
      <c r="F43" s="43" t="s">
        <v>67</v>
      </c>
      <c r="G43" s="44">
        <v>40437</v>
      </c>
      <c r="H43" s="45">
        <v>27600</v>
      </c>
      <c r="I43" s="45">
        <v>27600</v>
      </c>
      <c r="J43" s="43" t="s">
        <v>14</v>
      </c>
      <c r="K43" s="43" t="s">
        <v>11</v>
      </c>
      <c r="L43" s="43" t="s">
        <v>15</v>
      </c>
      <c r="M43" s="43"/>
      <c r="N43" s="43" t="s">
        <v>55</v>
      </c>
      <c r="O43" s="43" t="s">
        <v>55</v>
      </c>
      <c r="P43" s="45">
        <v>0</v>
      </c>
      <c r="Q43" s="46"/>
      <c r="R43" s="43"/>
      <c r="S43" s="44"/>
      <c r="T43" s="44"/>
      <c r="U43" s="44"/>
      <c r="V43" s="44"/>
      <c r="W43" s="45">
        <v>0</v>
      </c>
      <c r="X43" s="43"/>
      <c r="Y43" s="43"/>
      <c r="Z43" s="43"/>
      <c r="AA43" s="43"/>
      <c r="AB43" s="43"/>
      <c r="AC43" s="45">
        <v>0</v>
      </c>
      <c r="AD43" s="45">
        <v>0</v>
      </c>
      <c r="AE43" s="45">
        <v>27600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3"/>
      <c r="AO43" s="44"/>
      <c r="AP43" s="43"/>
      <c r="AQ43" s="45">
        <v>0</v>
      </c>
    </row>
    <row r="44" spans="1:43" x14ac:dyDescent="0.35">
      <c r="A44" s="43">
        <v>890304155</v>
      </c>
      <c r="B44" s="43" t="s">
        <v>10</v>
      </c>
      <c r="C44" s="43" t="s">
        <v>13</v>
      </c>
      <c r="D44" s="43">
        <v>130395</v>
      </c>
      <c r="E44" s="43" t="s">
        <v>90</v>
      </c>
      <c r="F44" s="43" t="s">
        <v>91</v>
      </c>
      <c r="G44" s="44">
        <v>40603</v>
      </c>
      <c r="H44" s="45">
        <v>28800</v>
      </c>
      <c r="I44" s="45">
        <v>28800</v>
      </c>
      <c r="J44" s="43" t="s">
        <v>14</v>
      </c>
      <c r="K44" s="43" t="s">
        <v>11</v>
      </c>
      <c r="L44" s="43" t="s">
        <v>15</v>
      </c>
      <c r="M44" s="43"/>
      <c r="N44" s="43" t="s">
        <v>55</v>
      </c>
      <c r="O44" s="43" t="s">
        <v>55</v>
      </c>
      <c r="P44" s="45">
        <v>0</v>
      </c>
      <c r="Q44" s="46"/>
      <c r="R44" s="43"/>
      <c r="S44" s="44"/>
      <c r="T44" s="44"/>
      <c r="U44" s="44"/>
      <c r="V44" s="44"/>
      <c r="W44" s="45">
        <v>0</v>
      </c>
      <c r="X44" s="43"/>
      <c r="Y44" s="43"/>
      <c r="Z44" s="43"/>
      <c r="AA44" s="43"/>
      <c r="AB44" s="43"/>
      <c r="AC44" s="45">
        <v>0</v>
      </c>
      <c r="AD44" s="45">
        <v>0</v>
      </c>
      <c r="AE44" s="45">
        <v>28800</v>
      </c>
      <c r="AF44" s="45">
        <v>0</v>
      </c>
      <c r="AG44" s="45">
        <v>0</v>
      </c>
      <c r="AH44" s="45">
        <v>0</v>
      </c>
      <c r="AI44" s="45">
        <v>0</v>
      </c>
      <c r="AJ44" s="45">
        <v>0</v>
      </c>
      <c r="AK44" s="45">
        <v>0</v>
      </c>
      <c r="AL44" s="45">
        <v>0</v>
      </c>
      <c r="AM44" s="45">
        <v>0</v>
      </c>
      <c r="AN44" s="43"/>
      <c r="AO44" s="44"/>
      <c r="AP44" s="43"/>
      <c r="AQ44" s="45">
        <v>0</v>
      </c>
    </row>
    <row r="45" spans="1:43" x14ac:dyDescent="0.35">
      <c r="A45" s="43">
        <v>890304155</v>
      </c>
      <c r="B45" s="43" t="s">
        <v>10</v>
      </c>
      <c r="C45" s="43" t="s">
        <v>13</v>
      </c>
      <c r="D45" s="43">
        <v>130566</v>
      </c>
      <c r="E45" s="43" t="s">
        <v>92</v>
      </c>
      <c r="F45" s="43" t="s">
        <v>93</v>
      </c>
      <c r="G45" s="44">
        <v>40604</v>
      </c>
      <c r="H45" s="45">
        <v>30900</v>
      </c>
      <c r="I45" s="45">
        <v>30900</v>
      </c>
      <c r="J45" s="43" t="s">
        <v>14</v>
      </c>
      <c r="K45" s="43" t="s">
        <v>11</v>
      </c>
      <c r="L45" s="43" t="s">
        <v>15</v>
      </c>
      <c r="M45" s="43"/>
      <c r="N45" s="43" t="s">
        <v>55</v>
      </c>
      <c r="O45" s="43" t="s">
        <v>55</v>
      </c>
      <c r="P45" s="45">
        <v>0</v>
      </c>
      <c r="Q45" s="46"/>
      <c r="R45" s="43"/>
      <c r="S45" s="44"/>
      <c r="T45" s="44"/>
      <c r="U45" s="44"/>
      <c r="V45" s="44"/>
      <c r="W45" s="45">
        <v>0</v>
      </c>
      <c r="X45" s="43"/>
      <c r="Y45" s="43"/>
      <c r="Z45" s="43"/>
      <c r="AA45" s="43"/>
      <c r="AB45" s="43"/>
      <c r="AC45" s="45">
        <v>0</v>
      </c>
      <c r="AD45" s="45">
        <v>0</v>
      </c>
      <c r="AE45" s="45">
        <v>30900</v>
      </c>
      <c r="AF45" s="45">
        <v>0</v>
      </c>
      <c r="AG45" s="45">
        <v>0</v>
      </c>
      <c r="AH45" s="45">
        <v>0</v>
      </c>
      <c r="AI45" s="45">
        <v>0</v>
      </c>
      <c r="AJ45" s="45">
        <v>0</v>
      </c>
      <c r="AK45" s="45">
        <v>0</v>
      </c>
      <c r="AL45" s="45">
        <v>0</v>
      </c>
      <c r="AM45" s="45">
        <v>0</v>
      </c>
      <c r="AN45" s="43"/>
      <c r="AO45" s="44"/>
      <c r="AP45" s="43"/>
      <c r="AQ45" s="45">
        <v>0</v>
      </c>
    </row>
    <row r="46" spans="1:43" x14ac:dyDescent="0.35">
      <c r="A46" s="43">
        <v>890304155</v>
      </c>
      <c r="B46" s="43" t="s">
        <v>10</v>
      </c>
      <c r="C46" s="43" t="s">
        <v>13</v>
      </c>
      <c r="D46" s="43">
        <v>130790</v>
      </c>
      <c r="E46" s="43" t="s">
        <v>94</v>
      </c>
      <c r="F46" s="43" t="s">
        <v>95</v>
      </c>
      <c r="G46" s="44">
        <v>40605</v>
      </c>
      <c r="H46" s="45">
        <v>30900</v>
      </c>
      <c r="I46" s="45">
        <v>30900</v>
      </c>
      <c r="J46" s="43" t="s">
        <v>14</v>
      </c>
      <c r="K46" s="43" t="s">
        <v>11</v>
      </c>
      <c r="L46" s="43" t="s">
        <v>15</v>
      </c>
      <c r="M46" s="43"/>
      <c r="N46" s="43" t="s">
        <v>55</v>
      </c>
      <c r="O46" s="43" t="s">
        <v>55</v>
      </c>
      <c r="P46" s="45">
        <v>0</v>
      </c>
      <c r="Q46" s="46"/>
      <c r="R46" s="43"/>
      <c r="S46" s="44"/>
      <c r="T46" s="44"/>
      <c r="U46" s="44"/>
      <c r="V46" s="44"/>
      <c r="W46" s="45">
        <v>0</v>
      </c>
      <c r="X46" s="43"/>
      <c r="Y46" s="43"/>
      <c r="Z46" s="43"/>
      <c r="AA46" s="43"/>
      <c r="AB46" s="43"/>
      <c r="AC46" s="45">
        <v>0</v>
      </c>
      <c r="AD46" s="45">
        <v>0</v>
      </c>
      <c r="AE46" s="45">
        <v>30900</v>
      </c>
      <c r="AF46" s="45">
        <v>0</v>
      </c>
      <c r="AG46" s="45">
        <v>0</v>
      </c>
      <c r="AH46" s="45">
        <v>0</v>
      </c>
      <c r="AI46" s="45">
        <v>0</v>
      </c>
      <c r="AJ46" s="45">
        <v>0</v>
      </c>
      <c r="AK46" s="45">
        <v>0</v>
      </c>
      <c r="AL46" s="45">
        <v>0</v>
      </c>
      <c r="AM46" s="45">
        <v>0</v>
      </c>
      <c r="AN46" s="43"/>
      <c r="AO46" s="44"/>
      <c r="AP46" s="43"/>
      <c r="AQ46" s="45">
        <v>0</v>
      </c>
    </row>
    <row r="47" spans="1:43" x14ac:dyDescent="0.35">
      <c r="A47" s="43">
        <v>890304155</v>
      </c>
      <c r="B47" s="43" t="s">
        <v>10</v>
      </c>
      <c r="C47" s="43" t="s">
        <v>13</v>
      </c>
      <c r="D47" s="43">
        <v>130792</v>
      </c>
      <c r="E47" s="43" t="s">
        <v>96</v>
      </c>
      <c r="F47" s="43" t="s">
        <v>97</v>
      </c>
      <c r="G47" s="44">
        <v>40605</v>
      </c>
      <c r="H47" s="45">
        <v>30900</v>
      </c>
      <c r="I47" s="45">
        <v>30900</v>
      </c>
      <c r="J47" s="43" t="s">
        <v>14</v>
      </c>
      <c r="K47" s="43" t="s">
        <v>11</v>
      </c>
      <c r="L47" s="43" t="s">
        <v>15</v>
      </c>
      <c r="M47" s="43"/>
      <c r="N47" s="43" t="s">
        <v>55</v>
      </c>
      <c r="O47" s="43" t="s">
        <v>55</v>
      </c>
      <c r="P47" s="45">
        <v>0</v>
      </c>
      <c r="Q47" s="46"/>
      <c r="R47" s="43"/>
      <c r="S47" s="44"/>
      <c r="T47" s="44"/>
      <c r="U47" s="44"/>
      <c r="V47" s="44"/>
      <c r="W47" s="45">
        <v>0</v>
      </c>
      <c r="X47" s="43"/>
      <c r="Y47" s="43"/>
      <c r="Z47" s="43"/>
      <c r="AA47" s="43"/>
      <c r="AB47" s="43"/>
      <c r="AC47" s="45">
        <v>0</v>
      </c>
      <c r="AD47" s="45">
        <v>0</v>
      </c>
      <c r="AE47" s="45">
        <v>30900</v>
      </c>
      <c r="AF47" s="45">
        <v>0</v>
      </c>
      <c r="AG47" s="45">
        <v>0</v>
      </c>
      <c r="AH47" s="45">
        <v>0</v>
      </c>
      <c r="AI47" s="45">
        <v>0</v>
      </c>
      <c r="AJ47" s="45">
        <v>0</v>
      </c>
      <c r="AK47" s="45">
        <v>0</v>
      </c>
      <c r="AL47" s="45">
        <v>0</v>
      </c>
      <c r="AM47" s="45">
        <v>0</v>
      </c>
      <c r="AN47" s="43"/>
      <c r="AO47" s="44"/>
      <c r="AP47" s="43"/>
      <c r="AQ47" s="45">
        <v>0</v>
      </c>
    </row>
    <row r="48" spans="1:43" x14ac:dyDescent="0.35">
      <c r="A48" s="43">
        <v>890304155</v>
      </c>
      <c r="B48" s="43" t="s">
        <v>10</v>
      </c>
      <c r="C48" s="43" t="s">
        <v>13</v>
      </c>
      <c r="D48" s="43">
        <v>131036</v>
      </c>
      <c r="E48" s="43" t="s">
        <v>98</v>
      </c>
      <c r="F48" s="43" t="s">
        <v>99</v>
      </c>
      <c r="G48" s="44">
        <v>40606</v>
      </c>
      <c r="H48" s="45">
        <v>30900</v>
      </c>
      <c r="I48" s="45">
        <v>30900</v>
      </c>
      <c r="J48" s="43" t="s">
        <v>14</v>
      </c>
      <c r="K48" s="43" t="s">
        <v>11</v>
      </c>
      <c r="L48" s="43" t="s">
        <v>15</v>
      </c>
      <c r="M48" s="43"/>
      <c r="N48" s="43" t="s">
        <v>55</v>
      </c>
      <c r="O48" s="43" t="s">
        <v>55</v>
      </c>
      <c r="P48" s="45">
        <v>0</v>
      </c>
      <c r="Q48" s="46"/>
      <c r="R48" s="43"/>
      <c r="S48" s="44"/>
      <c r="T48" s="44"/>
      <c r="U48" s="44"/>
      <c r="V48" s="44"/>
      <c r="W48" s="45">
        <v>0</v>
      </c>
      <c r="X48" s="43"/>
      <c r="Y48" s="43"/>
      <c r="Z48" s="43"/>
      <c r="AA48" s="43"/>
      <c r="AB48" s="43"/>
      <c r="AC48" s="45">
        <v>0</v>
      </c>
      <c r="AD48" s="45">
        <v>0</v>
      </c>
      <c r="AE48" s="45">
        <v>30900</v>
      </c>
      <c r="AF48" s="45">
        <v>0</v>
      </c>
      <c r="AG48" s="45">
        <v>0</v>
      </c>
      <c r="AH48" s="45">
        <v>0</v>
      </c>
      <c r="AI48" s="45">
        <v>0</v>
      </c>
      <c r="AJ48" s="45">
        <v>0</v>
      </c>
      <c r="AK48" s="45">
        <v>0</v>
      </c>
      <c r="AL48" s="45">
        <v>0</v>
      </c>
      <c r="AM48" s="45">
        <v>0</v>
      </c>
      <c r="AN48" s="43"/>
      <c r="AO48" s="44"/>
      <c r="AP48" s="43"/>
      <c r="AQ48" s="45">
        <v>0</v>
      </c>
    </row>
    <row r="49" spans="1:43" x14ac:dyDescent="0.35">
      <c r="A49" s="43">
        <v>890304155</v>
      </c>
      <c r="B49" s="43" t="s">
        <v>10</v>
      </c>
      <c r="C49" s="43" t="s">
        <v>13</v>
      </c>
      <c r="D49" s="43">
        <v>131107</v>
      </c>
      <c r="E49" s="43" t="s">
        <v>100</v>
      </c>
      <c r="F49" s="43" t="s">
        <v>101</v>
      </c>
      <c r="G49" s="44">
        <v>40606</v>
      </c>
      <c r="H49" s="45">
        <v>22600</v>
      </c>
      <c r="I49" s="45">
        <v>22600</v>
      </c>
      <c r="J49" s="43" t="s">
        <v>14</v>
      </c>
      <c r="K49" s="43" t="s">
        <v>11</v>
      </c>
      <c r="L49" s="43" t="s">
        <v>15</v>
      </c>
      <c r="M49" s="43"/>
      <c r="N49" s="43" t="s">
        <v>55</v>
      </c>
      <c r="O49" s="43" t="s">
        <v>55</v>
      </c>
      <c r="P49" s="45">
        <v>0</v>
      </c>
      <c r="Q49" s="46"/>
      <c r="R49" s="43"/>
      <c r="S49" s="44"/>
      <c r="T49" s="44"/>
      <c r="U49" s="44"/>
      <c r="V49" s="44"/>
      <c r="W49" s="45">
        <v>0</v>
      </c>
      <c r="X49" s="43"/>
      <c r="Y49" s="43"/>
      <c r="Z49" s="43"/>
      <c r="AA49" s="43"/>
      <c r="AB49" s="43"/>
      <c r="AC49" s="45">
        <v>0</v>
      </c>
      <c r="AD49" s="45">
        <v>0</v>
      </c>
      <c r="AE49" s="45">
        <v>22600</v>
      </c>
      <c r="AF49" s="45">
        <v>0</v>
      </c>
      <c r="AG49" s="45">
        <v>0</v>
      </c>
      <c r="AH49" s="45">
        <v>0</v>
      </c>
      <c r="AI49" s="45">
        <v>0</v>
      </c>
      <c r="AJ49" s="45">
        <v>0</v>
      </c>
      <c r="AK49" s="45">
        <v>0</v>
      </c>
      <c r="AL49" s="45">
        <v>0</v>
      </c>
      <c r="AM49" s="45">
        <v>0</v>
      </c>
      <c r="AN49" s="43"/>
      <c r="AO49" s="44"/>
      <c r="AP49" s="43"/>
      <c r="AQ49" s="45">
        <v>0</v>
      </c>
    </row>
    <row r="50" spans="1:43" x14ac:dyDescent="0.35">
      <c r="A50" s="43">
        <v>890304155</v>
      </c>
      <c r="B50" s="43" t="s">
        <v>10</v>
      </c>
      <c r="C50" s="43" t="s">
        <v>13</v>
      </c>
      <c r="D50" s="43">
        <v>131450</v>
      </c>
      <c r="E50" s="43" t="s">
        <v>102</v>
      </c>
      <c r="F50" s="43" t="s">
        <v>103</v>
      </c>
      <c r="G50" s="44">
        <v>40610</v>
      </c>
      <c r="H50" s="45">
        <v>28800</v>
      </c>
      <c r="I50" s="45">
        <v>28800</v>
      </c>
      <c r="J50" s="43" t="s">
        <v>14</v>
      </c>
      <c r="K50" s="43" t="s">
        <v>11</v>
      </c>
      <c r="L50" s="43" t="s">
        <v>15</v>
      </c>
      <c r="M50" s="43"/>
      <c r="N50" s="43" t="s">
        <v>55</v>
      </c>
      <c r="O50" s="43" t="s">
        <v>55</v>
      </c>
      <c r="P50" s="45">
        <v>0</v>
      </c>
      <c r="Q50" s="46"/>
      <c r="R50" s="43"/>
      <c r="S50" s="44"/>
      <c r="T50" s="44"/>
      <c r="U50" s="44"/>
      <c r="V50" s="44"/>
      <c r="W50" s="45">
        <v>0</v>
      </c>
      <c r="X50" s="43"/>
      <c r="Y50" s="43"/>
      <c r="Z50" s="43"/>
      <c r="AA50" s="43"/>
      <c r="AB50" s="43"/>
      <c r="AC50" s="45">
        <v>0</v>
      </c>
      <c r="AD50" s="45">
        <v>0</v>
      </c>
      <c r="AE50" s="45">
        <v>28800</v>
      </c>
      <c r="AF50" s="45">
        <v>0</v>
      </c>
      <c r="AG50" s="45">
        <v>0</v>
      </c>
      <c r="AH50" s="45">
        <v>0</v>
      </c>
      <c r="AI50" s="45">
        <v>0</v>
      </c>
      <c r="AJ50" s="45">
        <v>0</v>
      </c>
      <c r="AK50" s="45">
        <v>0</v>
      </c>
      <c r="AL50" s="45">
        <v>0</v>
      </c>
      <c r="AM50" s="45">
        <v>0</v>
      </c>
      <c r="AN50" s="43"/>
      <c r="AO50" s="44"/>
      <c r="AP50" s="43"/>
      <c r="AQ50" s="45">
        <v>0</v>
      </c>
    </row>
    <row r="51" spans="1:43" x14ac:dyDescent="0.35">
      <c r="A51" s="43">
        <v>890304155</v>
      </c>
      <c r="B51" s="43" t="s">
        <v>10</v>
      </c>
      <c r="C51" s="43" t="s">
        <v>13</v>
      </c>
      <c r="D51" s="43">
        <v>131580</v>
      </c>
      <c r="E51" s="43" t="s">
        <v>104</v>
      </c>
      <c r="F51" s="43" t="s">
        <v>105</v>
      </c>
      <c r="G51" s="44">
        <v>40611</v>
      </c>
      <c r="H51" s="45">
        <v>28800</v>
      </c>
      <c r="I51" s="45">
        <v>28800</v>
      </c>
      <c r="J51" s="43" t="s">
        <v>14</v>
      </c>
      <c r="K51" s="43" t="s">
        <v>11</v>
      </c>
      <c r="L51" s="43" t="s">
        <v>15</v>
      </c>
      <c r="M51" s="43"/>
      <c r="N51" s="43" t="s">
        <v>55</v>
      </c>
      <c r="O51" s="43" t="s">
        <v>55</v>
      </c>
      <c r="P51" s="45">
        <v>0</v>
      </c>
      <c r="Q51" s="46"/>
      <c r="R51" s="43"/>
      <c r="S51" s="44"/>
      <c r="T51" s="44"/>
      <c r="U51" s="44"/>
      <c r="V51" s="44"/>
      <c r="W51" s="45">
        <v>0</v>
      </c>
      <c r="X51" s="43"/>
      <c r="Y51" s="43"/>
      <c r="Z51" s="43"/>
      <c r="AA51" s="43"/>
      <c r="AB51" s="43"/>
      <c r="AC51" s="45">
        <v>0</v>
      </c>
      <c r="AD51" s="45">
        <v>0</v>
      </c>
      <c r="AE51" s="45">
        <v>28800</v>
      </c>
      <c r="AF51" s="45">
        <v>0</v>
      </c>
      <c r="AG51" s="45">
        <v>0</v>
      </c>
      <c r="AH51" s="45">
        <v>0</v>
      </c>
      <c r="AI51" s="45">
        <v>0</v>
      </c>
      <c r="AJ51" s="45">
        <v>0</v>
      </c>
      <c r="AK51" s="45">
        <v>0</v>
      </c>
      <c r="AL51" s="45">
        <v>0</v>
      </c>
      <c r="AM51" s="45">
        <v>0</v>
      </c>
      <c r="AN51" s="43"/>
      <c r="AO51" s="44"/>
      <c r="AP51" s="43"/>
      <c r="AQ51" s="45">
        <v>0</v>
      </c>
    </row>
    <row r="52" spans="1:43" x14ac:dyDescent="0.35">
      <c r="A52" s="43">
        <v>890304155</v>
      </c>
      <c r="B52" s="43" t="s">
        <v>10</v>
      </c>
      <c r="C52" s="43" t="s">
        <v>13</v>
      </c>
      <c r="D52" s="43">
        <v>131853</v>
      </c>
      <c r="E52" s="43" t="s">
        <v>106</v>
      </c>
      <c r="F52" s="43" t="s">
        <v>107</v>
      </c>
      <c r="G52" s="44">
        <v>40613</v>
      </c>
      <c r="H52" s="45">
        <v>28800</v>
      </c>
      <c r="I52" s="45">
        <v>28800</v>
      </c>
      <c r="J52" s="43" t="s">
        <v>14</v>
      </c>
      <c r="K52" s="43" t="s">
        <v>11</v>
      </c>
      <c r="L52" s="43" t="s">
        <v>15</v>
      </c>
      <c r="M52" s="43"/>
      <c r="N52" s="43" t="s">
        <v>55</v>
      </c>
      <c r="O52" s="43" t="s">
        <v>55</v>
      </c>
      <c r="P52" s="45">
        <v>0</v>
      </c>
      <c r="Q52" s="46"/>
      <c r="R52" s="43"/>
      <c r="S52" s="44"/>
      <c r="T52" s="44"/>
      <c r="U52" s="44"/>
      <c r="V52" s="44"/>
      <c r="W52" s="45">
        <v>0</v>
      </c>
      <c r="X52" s="43"/>
      <c r="Y52" s="43"/>
      <c r="Z52" s="43"/>
      <c r="AA52" s="43"/>
      <c r="AB52" s="43"/>
      <c r="AC52" s="45">
        <v>0</v>
      </c>
      <c r="AD52" s="45">
        <v>0</v>
      </c>
      <c r="AE52" s="45">
        <v>28800</v>
      </c>
      <c r="AF52" s="45">
        <v>0</v>
      </c>
      <c r="AG52" s="45">
        <v>0</v>
      </c>
      <c r="AH52" s="45">
        <v>0</v>
      </c>
      <c r="AI52" s="45">
        <v>0</v>
      </c>
      <c r="AJ52" s="45">
        <v>0</v>
      </c>
      <c r="AK52" s="45">
        <v>0</v>
      </c>
      <c r="AL52" s="45">
        <v>0</v>
      </c>
      <c r="AM52" s="45">
        <v>0</v>
      </c>
      <c r="AN52" s="43"/>
      <c r="AO52" s="44"/>
      <c r="AP52" s="43"/>
      <c r="AQ52" s="45">
        <v>0</v>
      </c>
    </row>
    <row r="53" spans="1:43" x14ac:dyDescent="0.35">
      <c r="A53" s="43">
        <v>890304155</v>
      </c>
      <c r="B53" s="43" t="s">
        <v>10</v>
      </c>
      <c r="C53" s="43" t="s">
        <v>13</v>
      </c>
      <c r="D53" s="43">
        <v>131974</v>
      </c>
      <c r="E53" s="43" t="s">
        <v>108</v>
      </c>
      <c r="F53" s="43" t="s">
        <v>109</v>
      </c>
      <c r="G53" s="44">
        <v>40613</v>
      </c>
      <c r="H53" s="45">
        <v>28800</v>
      </c>
      <c r="I53" s="45">
        <v>28800</v>
      </c>
      <c r="J53" s="43" t="s">
        <v>14</v>
      </c>
      <c r="K53" s="43" t="s">
        <v>11</v>
      </c>
      <c r="L53" s="43" t="s">
        <v>15</v>
      </c>
      <c r="M53" s="43"/>
      <c r="N53" s="43" t="s">
        <v>55</v>
      </c>
      <c r="O53" s="43" t="s">
        <v>55</v>
      </c>
      <c r="P53" s="45">
        <v>0</v>
      </c>
      <c r="Q53" s="46"/>
      <c r="R53" s="43"/>
      <c r="S53" s="44"/>
      <c r="T53" s="44"/>
      <c r="U53" s="44"/>
      <c r="V53" s="44"/>
      <c r="W53" s="45">
        <v>0</v>
      </c>
      <c r="X53" s="43"/>
      <c r="Y53" s="43"/>
      <c r="Z53" s="43"/>
      <c r="AA53" s="43"/>
      <c r="AB53" s="43"/>
      <c r="AC53" s="45">
        <v>0</v>
      </c>
      <c r="AD53" s="45">
        <v>0</v>
      </c>
      <c r="AE53" s="45">
        <v>28800</v>
      </c>
      <c r="AF53" s="45">
        <v>0</v>
      </c>
      <c r="AG53" s="45">
        <v>0</v>
      </c>
      <c r="AH53" s="45">
        <v>0</v>
      </c>
      <c r="AI53" s="45">
        <v>0</v>
      </c>
      <c r="AJ53" s="45">
        <v>0</v>
      </c>
      <c r="AK53" s="45">
        <v>0</v>
      </c>
      <c r="AL53" s="45">
        <v>0</v>
      </c>
      <c r="AM53" s="45">
        <v>0</v>
      </c>
      <c r="AN53" s="43"/>
      <c r="AO53" s="44"/>
      <c r="AP53" s="43"/>
      <c r="AQ53" s="45">
        <v>0</v>
      </c>
    </row>
    <row r="54" spans="1:43" x14ac:dyDescent="0.35">
      <c r="A54" s="43">
        <v>890304155</v>
      </c>
      <c r="B54" s="43" t="s">
        <v>10</v>
      </c>
      <c r="C54" s="43" t="s">
        <v>13</v>
      </c>
      <c r="D54" s="43">
        <v>132003</v>
      </c>
      <c r="E54" s="43" t="s">
        <v>110</v>
      </c>
      <c r="F54" s="43" t="s">
        <v>111</v>
      </c>
      <c r="G54" s="44">
        <v>40613</v>
      </c>
      <c r="H54" s="45">
        <v>30900</v>
      </c>
      <c r="I54" s="45">
        <v>30900</v>
      </c>
      <c r="J54" s="43" t="s">
        <v>14</v>
      </c>
      <c r="K54" s="43" t="s">
        <v>11</v>
      </c>
      <c r="L54" s="43" t="s">
        <v>15</v>
      </c>
      <c r="M54" s="43"/>
      <c r="N54" s="43" t="s">
        <v>55</v>
      </c>
      <c r="O54" s="43" t="s">
        <v>55</v>
      </c>
      <c r="P54" s="45">
        <v>0</v>
      </c>
      <c r="Q54" s="46"/>
      <c r="R54" s="43"/>
      <c r="S54" s="44"/>
      <c r="T54" s="44"/>
      <c r="U54" s="44"/>
      <c r="V54" s="44"/>
      <c r="W54" s="45">
        <v>0</v>
      </c>
      <c r="X54" s="43"/>
      <c r="Y54" s="43"/>
      <c r="Z54" s="43"/>
      <c r="AA54" s="43"/>
      <c r="AB54" s="43"/>
      <c r="AC54" s="45">
        <v>0</v>
      </c>
      <c r="AD54" s="45">
        <v>0</v>
      </c>
      <c r="AE54" s="45">
        <v>30900</v>
      </c>
      <c r="AF54" s="45">
        <v>0</v>
      </c>
      <c r="AG54" s="45">
        <v>0</v>
      </c>
      <c r="AH54" s="45">
        <v>0</v>
      </c>
      <c r="AI54" s="45">
        <v>0</v>
      </c>
      <c r="AJ54" s="45">
        <v>0</v>
      </c>
      <c r="AK54" s="45">
        <v>0</v>
      </c>
      <c r="AL54" s="45">
        <v>0</v>
      </c>
      <c r="AM54" s="45">
        <v>0</v>
      </c>
      <c r="AN54" s="43"/>
      <c r="AO54" s="44"/>
      <c r="AP54" s="43"/>
      <c r="AQ54" s="45">
        <v>0</v>
      </c>
    </row>
    <row r="55" spans="1:43" x14ac:dyDescent="0.35">
      <c r="A55" s="43">
        <v>890304155</v>
      </c>
      <c r="B55" s="43" t="s">
        <v>10</v>
      </c>
      <c r="C55" s="43" t="s">
        <v>13</v>
      </c>
      <c r="D55" s="43">
        <v>132014</v>
      </c>
      <c r="E55" s="43" t="s">
        <v>112</v>
      </c>
      <c r="F55" s="43" t="s">
        <v>113</v>
      </c>
      <c r="G55" s="44">
        <v>40613</v>
      </c>
      <c r="H55" s="45">
        <v>28800</v>
      </c>
      <c r="I55" s="45">
        <v>28800</v>
      </c>
      <c r="J55" s="43" t="s">
        <v>14</v>
      </c>
      <c r="K55" s="43" t="s">
        <v>11</v>
      </c>
      <c r="L55" s="43" t="s">
        <v>15</v>
      </c>
      <c r="M55" s="43"/>
      <c r="N55" s="43" t="s">
        <v>55</v>
      </c>
      <c r="O55" s="43" t="s">
        <v>55</v>
      </c>
      <c r="P55" s="45">
        <v>0</v>
      </c>
      <c r="Q55" s="46"/>
      <c r="R55" s="43"/>
      <c r="S55" s="44"/>
      <c r="T55" s="44"/>
      <c r="U55" s="44"/>
      <c r="V55" s="44"/>
      <c r="W55" s="45">
        <v>0</v>
      </c>
      <c r="X55" s="43"/>
      <c r="Y55" s="43"/>
      <c r="Z55" s="43"/>
      <c r="AA55" s="43"/>
      <c r="AB55" s="43"/>
      <c r="AC55" s="45">
        <v>0</v>
      </c>
      <c r="AD55" s="45">
        <v>0</v>
      </c>
      <c r="AE55" s="45">
        <v>28800</v>
      </c>
      <c r="AF55" s="45">
        <v>0</v>
      </c>
      <c r="AG55" s="45">
        <v>0</v>
      </c>
      <c r="AH55" s="45">
        <v>0</v>
      </c>
      <c r="AI55" s="45">
        <v>0</v>
      </c>
      <c r="AJ55" s="45">
        <v>0</v>
      </c>
      <c r="AK55" s="45">
        <v>0</v>
      </c>
      <c r="AL55" s="45">
        <v>0</v>
      </c>
      <c r="AM55" s="45">
        <v>0</v>
      </c>
      <c r="AN55" s="43"/>
      <c r="AO55" s="44"/>
      <c r="AP55" s="43"/>
      <c r="AQ55" s="45">
        <v>0</v>
      </c>
    </row>
    <row r="56" spans="1:43" x14ac:dyDescent="0.35">
      <c r="A56" s="43">
        <v>890304155</v>
      </c>
      <c r="B56" s="43" t="s">
        <v>10</v>
      </c>
      <c r="C56" s="43" t="s">
        <v>13</v>
      </c>
      <c r="D56" s="43">
        <v>132177</v>
      </c>
      <c r="E56" s="43" t="s">
        <v>114</v>
      </c>
      <c r="F56" s="43" t="s">
        <v>115</v>
      </c>
      <c r="G56" s="44">
        <v>40616</v>
      </c>
      <c r="H56" s="45">
        <v>30900</v>
      </c>
      <c r="I56" s="45">
        <v>30900</v>
      </c>
      <c r="J56" s="43" t="s">
        <v>14</v>
      </c>
      <c r="K56" s="43" t="s">
        <v>11</v>
      </c>
      <c r="L56" s="43" t="s">
        <v>15</v>
      </c>
      <c r="M56" s="43"/>
      <c r="N56" s="43" t="s">
        <v>55</v>
      </c>
      <c r="O56" s="43" t="s">
        <v>55</v>
      </c>
      <c r="P56" s="45">
        <v>0</v>
      </c>
      <c r="Q56" s="46"/>
      <c r="R56" s="43"/>
      <c r="S56" s="44"/>
      <c r="T56" s="44"/>
      <c r="U56" s="44"/>
      <c r="V56" s="44"/>
      <c r="W56" s="45">
        <v>0</v>
      </c>
      <c r="X56" s="43"/>
      <c r="Y56" s="43"/>
      <c r="Z56" s="43"/>
      <c r="AA56" s="43"/>
      <c r="AB56" s="43"/>
      <c r="AC56" s="45">
        <v>0</v>
      </c>
      <c r="AD56" s="45">
        <v>0</v>
      </c>
      <c r="AE56" s="45">
        <v>30900</v>
      </c>
      <c r="AF56" s="45">
        <v>0</v>
      </c>
      <c r="AG56" s="45">
        <v>0</v>
      </c>
      <c r="AH56" s="45">
        <v>0</v>
      </c>
      <c r="AI56" s="45">
        <v>0</v>
      </c>
      <c r="AJ56" s="45">
        <v>0</v>
      </c>
      <c r="AK56" s="45">
        <v>0</v>
      </c>
      <c r="AL56" s="45">
        <v>0</v>
      </c>
      <c r="AM56" s="45">
        <v>0</v>
      </c>
      <c r="AN56" s="43"/>
      <c r="AO56" s="44"/>
      <c r="AP56" s="43"/>
      <c r="AQ56" s="45">
        <v>0</v>
      </c>
    </row>
    <row r="57" spans="1:43" x14ac:dyDescent="0.35">
      <c r="A57" s="43">
        <v>890304155</v>
      </c>
      <c r="B57" s="43" t="s">
        <v>10</v>
      </c>
      <c r="C57" s="43" t="s">
        <v>13</v>
      </c>
      <c r="D57" s="43">
        <v>132538</v>
      </c>
      <c r="E57" s="43" t="s">
        <v>116</v>
      </c>
      <c r="F57" s="43" t="s">
        <v>117</v>
      </c>
      <c r="G57" s="44">
        <v>40618</v>
      </c>
      <c r="H57" s="45">
        <v>30900</v>
      </c>
      <c r="I57" s="45">
        <v>30900</v>
      </c>
      <c r="J57" s="43" t="s">
        <v>14</v>
      </c>
      <c r="K57" s="43" t="s">
        <v>11</v>
      </c>
      <c r="L57" s="43" t="s">
        <v>15</v>
      </c>
      <c r="M57" s="43"/>
      <c r="N57" s="43" t="s">
        <v>55</v>
      </c>
      <c r="O57" s="43" t="s">
        <v>55</v>
      </c>
      <c r="P57" s="45">
        <v>0</v>
      </c>
      <c r="Q57" s="46"/>
      <c r="R57" s="43"/>
      <c r="S57" s="44"/>
      <c r="T57" s="44"/>
      <c r="U57" s="44"/>
      <c r="V57" s="44"/>
      <c r="W57" s="45">
        <v>0</v>
      </c>
      <c r="X57" s="43"/>
      <c r="Y57" s="43"/>
      <c r="Z57" s="43"/>
      <c r="AA57" s="43"/>
      <c r="AB57" s="43"/>
      <c r="AC57" s="45">
        <v>0</v>
      </c>
      <c r="AD57" s="45">
        <v>0</v>
      </c>
      <c r="AE57" s="45">
        <v>30900</v>
      </c>
      <c r="AF57" s="45">
        <v>0</v>
      </c>
      <c r="AG57" s="45">
        <v>0</v>
      </c>
      <c r="AH57" s="45">
        <v>0</v>
      </c>
      <c r="AI57" s="45">
        <v>0</v>
      </c>
      <c r="AJ57" s="45">
        <v>0</v>
      </c>
      <c r="AK57" s="45">
        <v>0</v>
      </c>
      <c r="AL57" s="45">
        <v>0</v>
      </c>
      <c r="AM57" s="45">
        <v>0</v>
      </c>
      <c r="AN57" s="43"/>
      <c r="AO57" s="44"/>
      <c r="AP57" s="43"/>
      <c r="AQ57" s="45">
        <v>0</v>
      </c>
    </row>
    <row r="58" spans="1:43" x14ac:dyDescent="0.35">
      <c r="A58" s="43">
        <v>890304155</v>
      </c>
      <c r="B58" s="43" t="s">
        <v>10</v>
      </c>
      <c r="C58" s="43" t="s">
        <v>13</v>
      </c>
      <c r="D58" s="43">
        <v>132674</v>
      </c>
      <c r="E58" s="43" t="s">
        <v>118</v>
      </c>
      <c r="F58" s="43" t="s">
        <v>119</v>
      </c>
      <c r="G58" s="44">
        <v>40619</v>
      </c>
      <c r="H58" s="45">
        <v>28800</v>
      </c>
      <c r="I58" s="45">
        <v>28800</v>
      </c>
      <c r="J58" s="43" t="s">
        <v>14</v>
      </c>
      <c r="K58" s="43" t="s">
        <v>11</v>
      </c>
      <c r="L58" s="43" t="s">
        <v>15</v>
      </c>
      <c r="M58" s="43"/>
      <c r="N58" s="43" t="s">
        <v>55</v>
      </c>
      <c r="O58" s="43" t="s">
        <v>55</v>
      </c>
      <c r="P58" s="45">
        <v>0</v>
      </c>
      <c r="Q58" s="46"/>
      <c r="R58" s="43"/>
      <c r="S58" s="44"/>
      <c r="T58" s="44"/>
      <c r="U58" s="44"/>
      <c r="V58" s="44"/>
      <c r="W58" s="45">
        <v>0</v>
      </c>
      <c r="X58" s="43"/>
      <c r="Y58" s="43"/>
      <c r="Z58" s="43"/>
      <c r="AA58" s="43"/>
      <c r="AB58" s="43"/>
      <c r="AC58" s="45">
        <v>0</v>
      </c>
      <c r="AD58" s="45">
        <v>0</v>
      </c>
      <c r="AE58" s="45">
        <v>28800</v>
      </c>
      <c r="AF58" s="45">
        <v>0</v>
      </c>
      <c r="AG58" s="45">
        <v>0</v>
      </c>
      <c r="AH58" s="45">
        <v>0</v>
      </c>
      <c r="AI58" s="45">
        <v>0</v>
      </c>
      <c r="AJ58" s="45">
        <v>0</v>
      </c>
      <c r="AK58" s="45">
        <v>0</v>
      </c>
      <c r="AL58" s="45">
        <v>0</v>
      </c>
      <c r="AM58" s="45">
        <v>0</v>
      </c>
      <c r="AN58" s="43"/>
      <c r="AO58" s="44"/>
      <c r="AP58" s="43"/>
      <c r="AQ58" s="45">
        <v>0</v>
      </c>
    </row>
    <row r="59" spans="1:43" x14ac:dyDescent="0.35">
      <c r="A59" s="43">
        <v>890304155</v>
      </c>
      <c r="B59" s="43" t="s">
        <v>10</v>
      </c>
      <c r="C59" s="43" t="s">
        <v>13</v>
      </c>
      <c r="D59" s="43">
        <v>132681</v>
      </c>
      <c r="E59" s="43" t="s">
        <v>120</v>
      </c>
      <c r="F59" s="43" t="s">
        <v>121</v>
      </c>
      <c r="G59" s="44">
        <v>40619</v>
      </c>
      <c r="H59" s="45">
        <v>22900</v>
      </c>
      <c r="I59" s="45">
        <v>22900</v>
      </c>
      <c r="J59" s="43" t="s">
        <v>14</v>
      </c>
      <c r="K59" s="43" t="s">
        <v>11</v>
      </c>
      <c r="L59" s="43" t="s">
        <v>15</v>
      </c>
      <c r="M59" s="43"/>
      <c r="N59" s="43" t="s">
        <v>55</v>
      </c>
      <c r="O59" s="43" t="s">
        <v>55</v>
      </c>
      <c r="P59" s="45">
        <v>0</v>
      </c>
      <c r="Q59" s="46"/>
      <c r="R59" s="43"/>
      <c r="S59" s="44"/>
      <c r="T59" s="44"/>
      <c r="U59" s="44"/>
      <c r="V59" s="44"/>
      <c r="W59" s="45">
        <v>0</v>
      </c>
      <c r="X59" s="43"/>
      <c r="Y59" s="43"/>
      <c r="Z59" s="43"/>
      <c r="AA59" s="43"/>
      <c r="AB59" s="43"/>
      <c r="AC59" s="45">
        <v>0</v>
      </c>
      <c r="AD59" s="45">
        <v>0</v>
      </c>
      <c r="AE59" s="45">
        <v>22900</v>
      </c>
      <c r="AF59" s="45">
        <v>0</v>
      </c>
      <c r="AG59" s="45">
        <v>0</v>
      </c>
      <c r="AH59" s="45">
        <v>0</v>
      </c>
      <c r="AI59" s="45">
        <v>0</v>
      </c>
      <c r="AJ59" s="45">
        <v>0</v>
      </c>
      <c r="AK59" s="45">
        <v>0</v>
      </c>
      <c r="AL59" s="45">
        <v>0</v>
      </c>
      <c r="AM59" s="45">
        <v>0</v>
      </c>
      <c r="AN59" s="43"/>
      <c r="AO59" s="44"/>
      <c r="AP59" s="43"/>
      <c r="AQ59" s="45">
        <v>0</v>
      </c>
    </row>
    <row r="60" spans="1:43" x14ac:dyDescent="0.35">
      <c r="A60" s="43">
        <v>890304155</v>
      </c>
      <c r="B60" s="43" t="s">
        <v>10</v>
      </c>
      <c r="C60" s="43" t="s">
        <v>13</v>
      </c>
      <c r="D60" s="43">
        <v>132699</v>
      </c>
      <c r="E60" s="43" t="s">
        <v>122</v>
      </c>
      <c r="F60" s="43" t="s">
        <v>123</v>
      </c>
      <c r="G60" s="44">
        <v>40619</v>
      </c>
      <c r="H60" s="45">
        <v>28800</v>
      </c>
      <c r="I60" s="45">
        <v>28800</v>
      </c>
      <c r="J60" s="43" t="s">
        <v>14</v>
      </c>
      <c r="K60" s="43" t="s">
        <v>11</v>
      </c>
      <c r="L60" s="43" t="s">
        <v>15</v>
      </c>
      <c r="M60" s="43"/>
      <c r="N60" s="43" t="s">
        <v>55</v>
      </c>
      <c r="O60" s="43" t="s">
        <v>55</v>
      </c>
      <c r="P60" s="45">
        <v>0</v>
      </c>
      <c r="Q60" s="46"/>
      <c r="R60" s="43"/>
      <c r="S60" s="44"/>
      <c r="T60" s="44"/>
      <c r="U60" s="44"/>
      <c r="V60" s="44"/>
      <c r="W60" s="45">
        <v>0</v>
      </c>
      <c r="X60" s="43"/>
      <c r="Y60" s="43"/>
      <c r="Z60" s="43"/>
      <c r="AA60" s="43"/>
      <c r="AB60" s="43"/>
      <c r="AC60" s="45">
        <v>0</v>
      </c>
      <c r="AD60" s="45">
        <v>0</v>
      </c>
      <c r="AE60" s="45">
        <v>28800</v>
      </c>
      <c r="AF60" s="45">
        <v>0</v>
      </c>
      <c r="AG60" s="45">
        <v>0</v>
      </c>
      <c r="AH60" s="45">
        <v>0</v>
      </c>
      <c r="AI60" s="45">
        <v>0</v>
      </c>
      <c r="AJ60" s="45">
        <v>0</v>
      </c>
      <c r="AK60" s="45">
        <v>0</v>
      </c>
      <c r="AL60" s="45">
        <v>0</v>
      </c>
      <c r="AM60" s="45">
        <v>0</v>
      </c>
      <c r="AN60" s="43"/>
      <c r="AO60" s="44"/>
      <c r="AP60" s="43"/>
      <c r="AQ60" s="45">
        <v>0</v>
      </c>
    </row>
    <row r="61" spans="1:43" x14ac:dyDescent="0.35">
      <c r="A61" s="43">
        <v>890304155</v>
      </c>
      <c r="B61" s="43" t="s">
        <v>10</v>
      </c>
      <c r="C61" s="43" t="s">
        <v>13</v>
      </c>
      <c r="D61" s="43">
        <v>132766</v>
      </c>
      <c r="E61" s="43" t="s">
        <v>124</v>
      </c>
      <c r="F61" s="43" t="s">
        <v>125</v>
      </c>
      <c r="G61" s="44">
        <v>40620</v>
      </c>
      <c r="H61" s="45">
        <v>28800</v>
      </c>
      <c r="I61" s="45">
        <v>28800</v>
      </c>
      <c r="J61" s="43" t="s">
        <v>14</v>
      </c>
      <c r="K61" s="43" t="s">
        <v>11</v>
      </c>
      <c r="L61" s="43" t="s">
        <v>15</v>
      </c>
      <c r="M61" s="43"/>
      <c r="N61" s="43" t="s">
        <v>55</v>
      </c>
      <c r="O61" s="43" t="s">
        <v>55</v>
      </c>
      <c r="P61" s="45">
        <v>0</v>
      </c>
      <c r="Q61" s="46"/>
      <c r="R61" s="43"/>
      <c r="S61" s="44"/>
      <c r="T61" s="44"/>
      <c r="U61" s="44"/>
      <c r="V61" s="44"/>
      <c r="W61" s="45">
        <v>0</v>
      </c>
      <c r="X61" s="43"/>
      <c r="Y61" s="43"/>
      <c r="Z61" s="43"/>
      <c r="AA61" s="43"/>
      <c r="AB61" s="43"/>
      <c r="AC61" s="45">
        <v>0</v>
      </c>
      <c r="AD61" s="45">
        <v>0</v>
      </c>
      <c r="AE61" s="45">
        <v>28800</v>
      </c>
      <c r="AF61" s="45">
        <v>0</v>
      </c>
      <c r="AG61" s="45">
        <v>0</v>
      </c>
      <c r="AH61" s="45">
        <v>0</v>
      </c>
      <c r="AI61" s="45">
        <v>0</v>
      </c>
      <c r="AJ61" s="45">
        <v>0</v>
      </c>
      <c r="AK61" s="45">
        <v>0</v>
      </c>
      <c r="AL61" s="45">
        <v>0</v>
      </c>
      <c r="AM61" s="45">
        <v>0</v>
      </c>
      <c r="AN61" s="43"/>
      <c r="AO61" s="44"/>
      <c r="AP61" s="43"/>
      <c r="AQ61" s="45">
        <v>0</v>
      </c>
    </row>
  </sheetData>
  <autoFilter ref="A2:AS61">
    <sortState ref="A3:BA61">
      <sortCondition ref="N2:N6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H12" sqref="H12:I12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6384" width="10.90625" style="51"/>
  </cols>
  <sheetData>
    <row r="1" spans="2:10" ht="6" customHeight="1" thickBot="1" x14ac:dyDescent="0.3"/>
    <row r="2" spans="2:10" ht="19.5" customHeight="1" x14ac:dyDescent="0.25">
      <c r="B2" s="52"/>
      <c r="C2" s="53"/>
      <c r="D2" s="54" t="s">
        <v>176</v>
      </c>
      <c r="E2" s="55"/>
      <c r="F2" s="55"/>
      <c r="G2" s="55"/>
      <c r="H2" s="55"/>
      <c r="I2" s="56"/>
      <c r="J2" s="57" t="s">
        <v>177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D4" s="64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68" t="s">
        <v>178</v>
      </c>
      <c r="E5" s="69"/>
      <c r="F5" s="69"/>
      <c r="G5" s="69"/>
      <c r="H5" s="69"/>
      <c r="I5" s="70"/>
      <c r="J5" s="70" t="s">
        <v>179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1" t="s">
        <v>216</v>
      </c>
      <c r="J9" s="78"/>
    </row>
    <row r="10" spans="2:10" ht="13" x14ac:dyDescent="0.3">
      <c r="B10" s="77"/>
      <c r="C10" s="79"/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">
        <v>217</v>
      </c>
      <c r="J12" s="78"/>
    </row>
    <row r="13" spans="2:10" ht="13" x14ac:dyDescent="0.3">
      <c r="B13" s="77"/>
      <c r="C13" s="79" t="s">
        <v>218</v>
      </c>
      <c r="J13" s="78"/>
    </row>
    <row r="14" spans="2:10" x14ac:dyDescent="0.25">
      <c r="B14" s="77"/>
      <c r="J14" s="78"/>
    </row>
    <row r="15" spans="2:10" x14ac:dyDescent="0.25">
      <c r="B15" s="77"/>
      <c r="C15" s="51" t="s">
        <v>180</v>
      </c>
      <c r="J15" s="78"/>
    </row>
    <row r="16" spans="2:10" x14ac:dyDescent="0.25">
      <c r="B16" s="77"/>
      <c r="C16" s="82"/>
      <c r="J16" s="78"/>
    </row>
    <row r="17" spans="2:10" ht="13" x14ac:dyDescent="0.25">
      <c r="B17" s="77"/>
      <c r="C17" s="51" t="s">
        <v>181</v>
      </c>
      <c r="D17" s="80"/>
      <c r="H17" s="83" t="s">
        <v>182</v>
      </c>
      <c r="I17" s="84" t="s">
        <v>183</v>
      </c>
      <c r="J17" s="78"/>
    </row>
    <row r="18" spans="2:10" ht="13" x14ac:dyDescent="0.3">
      <c r="B18" s="77"/>
      <c r="C18" s="79" t="s">
        <v>184</v>
      </c>
      <c r="D18" s="79"/>
      <c r="E18" s="79"/>
      <c r="F18" s="79"/>
      <c r="H18" s="85">
        <v>59</v>
      </c>
      <c r="I18" s="86">
        <v>1723804</v>
      </c>
      <c r="J18" s="78"/>
    </row>
    <row r="19" spans="2:10" x14ac:dyDescent="0.25">
      <c r="B19" s="77"/>
      <c r="C19" s="51" t="s">
        <v>185</v>
      </c>
      <c r="H19" s="87">
        <v>39</v>
      </c>
      <c r="I19" s="88">
        <v>1093804</v>
      </c>
      <c r="J19" s="78"/>
    </row>
    <row r="20" spans="2:10" x14ac:dyDescent="0.25">
      <c r="B20" s="77"/>
      <c r="C20" s="51" t="s">
        <v>186</v>
      </c>
      <c r="H20" s="87">
        <v>0</v>
      </c>
      <c r="I20" s="88">
        <v>0</v>
      </c>
      <c r="J20" s="78"/>
    </row>
    <row r="21" spans="2:10" x14ac:dyDescent="0.25">
      <c r="B21" s="77"/>
      <c r="C21" s="51" t="s">
        <v>187</v>
      </c>
      <c r="H21" s="87">
        <v>19</v>
      </c>
      <c r="I21" s="88">
        <v>548600</v>
      </c>
      <c r="J21" s="78"/>
    </row>
    <row r="22" spans="2:10" x14ac:dyDescent="0.25">
      <c r="B22" s="77"/>
      <c r="C22" s="51" t="s">
        <v>188</v>
      </c>
      <c r="H22" s="87">
        <v>1</v>
      </c>
      <c r="I22" s="88">
        <v>81400</v>
      </c>
      <c r="J22" s="78"/>
    </row>
    <row r="23" spans="2:10" x14ac:dyDescent="0.25">
      <c r="B23" s="77"/>
      <c r="C23" s="51" t="s">
        <v>189</v>
      </c>
      <c r="H23" s="87">
        <v>0</v>
      </c>
      <c r="I23" s="88">
        <v>0</v>
      </c>
      <c r="J23" s="78"/>
    </row>
    <row r="24" spans="2:10" ht="13" thickBot="1" x14ac:dyDescent="0.3">
      <c r="B24" s="77"/>
      <c r="C24" s="51" t="s">
        <v>190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191</v>
      </c>
      <c r="D25" s="79"/>
      <c r="E25" s="79"/>
      <c r="F25" s="79"/>
      <c r="H25" s="85">
        <f>H19+H20+H21+H22+H24+H23</f>
        <v>59</v>
      </c>
      <c r="I25" s="86">
        <f>I19+I20+I21+I22+I24+I23</f>
        <v>1723804</v>
      </c>
      <c r="J25" s="78"/>
    </row>
    <row r="26" spans="2:10" x14ac:dyDescent="0.25">
      <c r="B26" s="77"/>
      <c r="C26" s="51" t="s">
        <v>192</v>
      </c>
      <c r="H26" s="87">
        <v>0</v>
      </c>
      <c r="I26" s="88">
        <v>0</v>
      </c>
      <c r="J26" s="78"/>
    </row>
    <row r="27" spans="2:10" ht="13" thickBot="1" x14ac:dyDescent="0.3">
      <c r="B27" s="77"/>
      <c r="C27" s="51" t="s">
        <v>45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193</v>
      </c>
      <c r="D28" s="79"/>
      <c r="E28" s="79"/>
      <c r="F28" s="79"/>
      <c r="H28" s="85">
        <f>H26+H27</f>
        <v>0</v>
      </c>
      <c r="I28" s="86">
        <f>I26+I27</f>
        <v>0</v>
      </c>
      <c r="J28" s="78"/>
    </row>
    <row r="29" spans="2:10" ht="13.5" thickBot="1" x14ac:dyDescent="0.35">
      <c r="B29" s="77"/>
      <c r="C29" s="51" t="s">
        <v>194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195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196</v>
      </c>
      <c r="D32" s="79"/>
      <c r="H32" s="92">
        <f>H25+H28+H30</f>
        <v>59</v>
      </c>
      <c r="I32" s="93">
        <f>I25+I28+I30</f>
        <v>1723804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197</v>
      </c>
      <c r="D37" s="96"/>
      <c r="H37" s="95" t="s">
        <v>198</v>
      </c>
      <c r="I37" s="96"/>
      <c r="J37" s="78"/>
    </row>
    <row r="38" spans="2:10" ht="13" x14ac:dyDescent="0.3">
      <c r="B38" s="77"/>
      <c r="C38" s="79" t="s">
        <v>199</v>
      </c>
      <c r="D38" s="94"/>
      <c r="H38" s="97" t="s">
        <v>200</v>
      </c>
      <c r="I38" s="94"/>
      <c r="J38" s="78"/>
    </row>
    <row r="39" spans="2:10" ht="13" x14ac:dyDescent="0.3">
      <c r="B39" s="77"/>
      <c r="C39" s="79" t="s">
        <v>201</v>
      </c>
      <c r="H39" s="79" t="s">
        <v>202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98" t="s">
        <v>203</v>
      </c>
      <c r="D41" s="98"/>
      <c r="E41" s="98"/>
      <c r="F41" s="98"/>
      <c r="G41" s="98"/>
      <c r="H41" s="98"/>
      <c r="I41" s="98"/>
      <c r="J41" s="78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E33" sqref="E33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54" t="s">
        <v>204</v>
      </c>
      <c r="E2" s="55"/>
      <c r="F2" s="55"/>
      <c r="G2" s="55"/>
      <c r="H2" s="55"/>
      <c r="I2" s="56"/>
      <c r="J2" s="57" t="s">
        <v>177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102" t="s">
        <v>205</v>
      </c>
      <c r="E5" s="103"/>
      <c r="F5" s="103"/>
      <c r="G5" s="103"/>
      <c r="H5" s="103"/>
      <c r="I5" s="104"/>
      <c r="J5" s="70" t="s">
        <v>206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1" t="str">
        <f ca="1">+CONCATENATE("Santiago de Cali, ",TEXT(TODAY(),"MMMM DD YYYY"))</f>
        <v>Santiago de Cali, enero 29 2025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tr">
        <f>+'FOR-CSA-018'!C12</f>
        <v>Señores : Hospital Dptal Psiquiatrico Universitario del Valle</v>
      </c>
      <c r="J11" s="78"/>
    </row>
    <row r="12" spans="2:10" ht="13" x14ac:dyDescent="0.3">
      <c r="B12" s="77"/>
      <c r="C12" s="79" t="str">
        <f>+'FOR-CSA-018'!C13</f>
        <v>NIT: 890304155</v>
      </c>
      <c r="J12" s="78"/>
    </row>
    <row r="13" spans="2:10" x14ac:dyDescent="0.25">
      <c r="B13" s="77"/>
      <c r="J13" s="78"/>
    </row>
    <row r="14" spans="2:10" x14ac:dyDescent="0.25">
      <c r="B14" s="77"/>
      <c r="C14" s="51" t="s">
        <v>207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5"/>
      <c r="D16" s="80"/>
      <c r="H16" s="106" t="s">
        <v>182</v>
      </c>
      <c r="I16" s="106" t="s">
        <v>183</v>
      </c>
      <c r="J16" s="78"/>
    </row>
    <row r="17" spans="2:10" ht="13" x14ac:dyDescent="0.3">
      <c r="B17" s="77"/>
      <c r="C17" s="79" t="s">
        <v>208</v>
      </c>
      <c r="D17" s="79"/>
      <c r="E17" s="79"/>
      <c r="F17" s="79"/>
      <c r="H17" s="107">
        <f>+SUM(H18:H21)</f>
        <v>40</v>
      </c>
      <c r="I17" s="108">
        <f>+SUM(I18:I21)</f>
        <v>1175204</v>
      </c>
      <c r="J17" s="78"/>
    </row>
    <row r="18" spans="2:10" x14ac:dyDescent="0.25">
      <c r="B18" s="77"/>
      <c r="C18" s="51" t="s">
        <v>185</v>
      </c>
      <c r="H18" s="109">
        <f>+'FOR-CSA-018'!H19</f>
        <v>39</v>
      </c>
      <c r="I18" s="110">
        <f>+'FOR-CSA-018'!I19</f>
        <v>1093804</v>
      </c>
      <c r="J18" s="78"/>
    </row>
    <row r="19" spans="2:10" x14ac:dyDescent="0.25">
      <c r="B19" s="77"/>
      <c r="C19" s="51" t="s">
        <v>186</v>
      </c>
      <c r="H19" s="109">
        <f>+'FOR-CSA-018'!H20</f>
        <v>0</v>
      </c>
      <c r="I19" s="110">
        <f>+'FOR-CSA-018'!I20</f>
        <v>0</v>
      </c>
      <c r="J19" s="78"/>
    </row>
    <row r="20" spans="2:10" x14ac:dyDescent="0.25">
      <c r="B20" s="77"/>
      <c r="C20" s="51" t="s">
        <v>188</v>
      </c>
      <c r="H20" s="109">
        <f>+'FOR-CSA-018'!H22</f>
        <v>1</v>
      </c>
      <c r="I20" s="110">
        <f>+'FOR-CSA-018'!I22</f>
        <v>81400</v>
      </c>
      <c r="J20" s="78"/>
    </row>
    <row r="21" spans="2:10" x14ac:dyDescent="0.25">
      <c r="B21" s="77"/>
      <c r="C21" s="51" t="s">
        <v>209</v>
      </c>
      <c r="H21" s="109">
        <f>+'FOR-CSA-018'!H24</f>
        <v>0</v>
      </c>
      <c r="I21" s="110">
        <f>+'FOR-CSA-018'!I24</f>
        <v>0</v>
      </c>
      <c r="J21" s="78"/>
    </row>
    <row r="22" spans="2:10" ht="13" x14ac:dyDescent="0.3">
      <c r="B22" s="77"/>
      <c r="C22" s="79" t="s">
        <v>210</v>
      </c>
      <c r="D22" s="79"/>
      <c r="E22" s="79"/>
      <c r="F22" s="79"/>
      <c r="H22" s="107">
        <f>SUM(H18:H21)</f>
        <v>40</v>
      </c>
      <c r="I22" s="108">
        <f>+SUBTOTAL(9,I18:I21)</f>
        <v>1175204</v>
      </c>
      <c r="J22" s="78"/>
    </row>
    <row r="23" spans="2:10" ht="13.5" thickBot="1" x14ac:dyDescent="0.35">
      <c r="B23" s="77"/>
      <c r="C23" s="79"/>
      <c r="D23" s="79"/>
      <c r="H23" s="111"/>
      <c r="I23" s="112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tr">
        <f>+'FOR-CSA-018'!C37</f>
        <v>Nombre</v>
      </c>
      <c r="D28" s="95"/>
      <c r="G28" s="95" t="s">
        <v>198</v>
      </c>
      <c r="H28" s="96"/>
      <c r="I28" s="94"/>
      <c r="J28" s="78"/>
    </row>
    <row r="29" spans="2:10" ht="13" x14ac:dyDescent="0.3">
      <c r="B29" s="77"/>
      <c r="C29" s="97" t="str">
        <f>+'FOR-CSA-018'!C38</f>
        <v>Cargo</v>
      </c>
      <c r="D29" s="97"/>
      <c r="G29" s="97" t="s">
        <v>211</v>
      </c>
      <c r="H29" s="94"/>
      <c r="I29" s="94"/>
      <c r="J29" s="78"/>
    </row>
    <row r="30" spans="2:10" ht="18.75" customHeight="1" thickBot="1" x14ac:dyDescent="0.3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Hoja4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2025-01-29T13:43:50Z</dcterms:modified>
</cp:coreProperties>
</file>